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" yWindow="-150" windowWidth="11025" windowHeight="8235"/>
  </bookViews>
  <sheets>
    <sheet name="Приложение 4" sheetId="6" r:id="rId1"/>
  </sheets>
  <definedNames>
    <definedName name="_GoBack" localSheetId="0">'Приложение 4'!#REF!</definedName>
    <definedName name="OLE_LINK1" localSheetId="0">'Приложение 4'!#REF!</definedName>
    <definedName name="_xlnm.Print_Titles" localSheetId="0">'Приложение 4'!$9:$9</definedName>
  </definedNames>
  <calcPr calcId="144525" iterate="1"/>
</workbook>
</file>

<file path=xl/calcChain.xml><?xml version="1.0" encoding="utf-8"?>
<calcChain xmlns="http://schemas.openxmlformats.org/spreadsheetml/2006/main">
  <c r="J118" i="6" l="1"/>
  <c r="K120" i="6"/>
  <c r="K122" i="6"/>
  <c r="J122" i="6"/>
  <c r="J120" i="6"/>
  <c r="J117" i="6" l="1"/>
  <c r="J119" i="6"/>
  <c r="K355" i="6" l="1"/>
  <c r="J355" i="6"/>
  <c r="K374" i="6" l="1"/>
  <c r="K373" i="6" s="1"/>
  <c r="K280" i="6" l="1"/>
  <c r="K279" i="6"/>
  <c r="J280" i="6"/>
  <c r="J279" i="6" s="1"/>
  <c r="K150" i="6" l="1"/>
  <c r="J150" i="6"/>
  <c r="K414" i="6" l="1"/>
  <c r="J414" i="6"/>
  <c r="K393" i="6" l="1"/>
  <c r="J393" i="6"/>
  <c r="K219" i="6" l="1"/>
  <c r="K218" i="6" s="1"/>
  <c r="J219" i="6"/>
  <c r="J218" i="6" s="1"/>
  <c r="K21" i="6" l="1"/>
  <c r="J21" i="6"/>
  <c r="K390" i="6" l="1"/>
  <c r="K389" i="6" s="1"/>
  <c r="J390" i="6"/>
  <c r="J389" i="6" s="1"/>
  <c r="K392" i="6"/>
  <c r="J392" i="6"/>
  <c r="K339" i="6"/>
  <c r="J339" i="6"/>
  <c r="K327" i="6"/>
  <c r="J327" i="6"/>
  <c r="K217" i="6"/>
  <c r="J217" i="6"/>
  <c r="K182" i="6"/>
  <c r="J182" i="6"/>
  <c r="K186" i="6"/>
  <c r="K185" i="6" s="1"/>
  <c r="K184" i="6" s="1"/>
  <c r="J186" i="6"/>
  <c r="J185" i="6" s="1"/>
  <c r="J184" i="6" s="1"/>
  <c r="K275" i="6" l="1"/>
  <c r="J275" i="6"/>
  <c r="K423" i="6" l="1"/>
  <c r="J423" i="6"/>
  <c r="K421" i="6"/>
  <c r="J421" i="6"/>
  <c r="K418" i="6"/>
  <c r="J418" i="6"/>
  <c r="K416" i="6"/>
  <c r="J416" i="6"/>
  <c r="K412" i="6"/>
  <c r="J412" i="6"/>
  <c r="K410" i="6"/>
  <c r="J410" i="6"/>
  <c r="K405" i="6"/>
  <c r="J405" i="6"/>
  <c r="K403" i="6"/>
  <c r="J403" i="6"/>
  <c r="K401" i="6"/>
  <c r="J401" i="6"/>
  <c r="K399" i="6"/>
  <c r="J399" i="6"/>
  <c r="K388" i="6"/>
  <c r="K387" i="6" s="1"/>
  <c r="J388" i="6"/>
  <c r="J387" i="6" s="1"/>
  <c r="K384" i="6"/>
  <c r="K383" i="6" s="1"/>
  <c r="J384" i="6"/>
  <c r="J383" i="6" s="1"/>
  <c r="K381" i="6"/>
  <c r="J381" i="6"/>
  <c r="K379" i="6"/>
  <c r="K378" i="6" s="1"/>
  <c r="J379" i="6"/>
  <c r="J378" i="6" s="1"/>
  <c r="J377" i="6" s="1"/>
  <c r="J372" i="6" s="1"/>
  <c r="J374" i="6"/>
  <c r="J373" i="6" s="1"/>
  <c r="K370" i="6"/>
  <c r="J370" i="6"/>
  <c r="K368" i="6"/>
  <c r="K367" i="6" s="1"/>
  <c r="J368" i="6"/>
  <c r="J367" i="6" s="1"/>
  <c r="K365" i="6"/>
  <c r="J365" i="6"/>
  <c r="K362" i="6"/>
  <c r="J362" i="6"/>
  <c r="K359" i="6"/>
  <c r="J359" i="6"/>
  <c r="K357" i="6"/>
  <c r="J357" i="6"/>
  <c r="K352" i="6"/>
  <c r="K351" i="6" s="1"/>
  <c r="K350" i="6" s="1"/>
  <c r="K349" i="6" s="1"/>
  <c r="J352" i="6"/>
  <c r="J351" i="6" s="1"/>
  <c r="J350" i="6" s="1"/>
  <c r="J349" i="6" s="1"/>
  <c r="K347" i="6"/>
  <c r="K346" i="6" s="1"/>
  <c r="K345" i="6" s="1"/>
  <c r="J347" i="6"/>
  <c r="J346" i="6" s="1"/>
  <c r="J345" i="6" s="1"/>
  <c r="K341" i="6"/>
  <c r="J341" i="6"/>
  <c r="J338" i="6" s="1"/>
  <c r="J337" i="6" s="1"/>
  <c r="K335" i="6"/>
  <c r="J335" i="6"/>
  <c r="K333" i="6"/>
  <c r="J333" i="6"/>
  <c r="K331" i="6"/>
  <c r="J331" i="6"/>
  <c r="K329" i="6"/>
  <c r="J329" i="6"/>
  <c r="K322" i="6"/>
  <c r="K320" i="6" s="1"/>
  <c r="K319" i="6" s="1"/>
  <c r="J322" i="6"/>
  <c r="J321" i="6" s="1"/>
  <c r="K317" i="6"/>
  <c r="J317" i="6"/>
  <c r="K315" i="6"/>
  <c r="J315" i="6"/>
  <c r="K313" i="6"/>
  <c r="J313" i="6"/>
  <c r="K311" i="6"/>
  <c r="J311" i="6"/>
  <c r="K309" i="6"/>
  <c r="J309" i="6"/>
  <c r="K304" i="6"/>
  <c r="K303" i="6" s="1"/>
  <c r="J304" i="6"/>
  <c r="J303" i="6" s="1"/>
  <c r="K300" i="6"/>
  <c r="K299" i="6" s="1"/>
  <c r="J300" i="6"/>
  <c r="J299" i="6" s="1"/>
  <c r="K296" i="6"/>
  <c r="J296" i="6"/>
  <c r="K294" i="6"/>
  <c r="J294" i="6"/>
  <c r="K292" i="6"/>
  <c r="J292" i="6"/>
  <c r="K289" i="6"/>
  <c r="J289" i="6"/>
  <c r="K287" i="6"/>
  <c r="J287" i="6"/>
  <c r="K285" i="6"/>
  <c r="J285" i="6"/>
  <c r="K277" i="6"/>
  <c r="K274" i="6" s="1"/>
  <c r="K273" i="6" s="1"/>
  <c r="J277" i="6"/>
  <c r="J274" i="6" s="1"/>
  <c r="J273" i="6" s="1"/>
  <c r="K271" i="6"/>
  <c r="K270" i="6" s="1"/>
  <c r="J271" i="6"/>
  <c r="J270" i="6" s="1"/>
  <c r="K266" i="6"/>
  <c r="K265" i="6" s="1"/>
  <c r="K264" i="6" s="1"/>
  <c r="J266" i="6"/>
  <c r="J265" i="6" s="1"/>
  <c r="J264" i="6" s="1"/>
  <c r="K262" i="6"/>
  <c r="K261" i="6" s="1"/>
  <c r="J262" i="6"/>
  <c r="J261" i="6" s="1"/>
  <c r="K259" i="6"/>
  <c r="J259" i="6"/>
  <c r="K257" i="6"/>
  <c r="J257" i="6"/>
  <c r="K255" i="6"/>
  <c r="J255" i="6"/>
  <c r="K253" i="6"/>
  <c r="J253" i="6"/>
  <c r="K250" i="6"/>
  <c r="K249" i="6" s="1"/>
  <c r="J250" i="6"/>
  <c r="J249" i="6" s="1"/>
  <c r="K246" i="6"/>
  <c r="K245" i="6" s="1"/>
  <c r="J246" i="6"/>
  <c r="J245" i="6" s="1"/>
  <c r="K241" i="6"/>
  <c r="K240" i="6" s="1"/>
  <c r="J241" i="6"/>
  <c r="J240" i="6" s="1"/>
  <c r="K236" i="6"/>
  <c r="J236" i="6"/>
  <c r="K233" i="6"/>
  <c r="J233" i="6"/>
  <c r="K229" i="6"/>
  <c r="K228" i="6" s="1"/>
  <c r="J229" i="6"/>
  <c r="J228" i="6" s="1"/>
  <c r="K224" i="6"/>
  <c r="K223" i="6" s="1"/>
  <c r="K222" i="6" s="1"/>
  <c r="K221" i="6" s="1"/>
  <c r="J224" i="6"/>
  <c r="J223" i="6" s="1"/>
  <c r="J222" i="6" s="1"/>
  <c r="J221" i="6" s="1"/>
  <c r="K215" i="6"/>
  <c r="J215" i="6"/>
  <c r="K213" i="6"/>
  <c r="J213" i="6"/>
  <c r="K210" i="6"/>
  <c r="J210" i="6"/>
  <c r="K208" i="6"/>
  <c r="J208" i="6"/>
  <c r="K205" i="6"/>
  <c r="K204" i="6" s="1"/>
  <c r="J205" i="6"/>
  <c r="J204" i="6" s="1"/>
  <c r="K202" i="6"/>
  <c r="J202" i="6"/>
  <c r="K200" i="6"/>
  <c r="K197" i="6" s="1"/>
  <c r="J200" i="6"/>
  <c r="J197" i="6" s="1"/>
  <c r="K198" i="6"/>
  <c r="J198" i="6"/>
  <c r="K194" i="6"/>
  <c r="K193" i="6" s="1"/>
  <c r="J194" i="6"/>
  <c r="J193" i="6" s="1"/>
  <c r="K191" i="6"/>
  <c r="K190" i="6" s="1"/>
  <c r="J191" i="6"/>
  <c r="J190" i="6" s="1"/>
  <c r="K181" i="6"/>
  <c r="K180" i="6" s="1"/>
  <c r="J181" i="6"/>
  <c r="J180" i="6" s="1"/>
  <c r="K176" i="6"/>
  <c r="K175" i="6" s="1"/>
  <c r="K174" i="6" s="1"/>
  <c r="J176" i="6"/>
  <c r="J175" i="6" s="1"/>
  <c r="J174" i="6" s="1"/>
  <c r="K172" i="6"/>
  <c r="K171" i="6" s="1"/>
  <c r="J172" i="6"/>
  <c r="J171" i="6" s="1"/>
  <c r="K169" i="6"/>
  <c r="K168" i="6" s="1"/>
  <c r="J169" i="6"/>
  <c r="J168" i="6" s="1"/>
  <c r="K161" i="6"/>
  <c r="K160" i="6" s="1"/>
  <c r="J161" i="6"/>
  <c r="J160" i="6" s="1"/>
  <c r="K158" i="6"/>
  <c r="K157" i="6" s="1"/>
  <c r="J158" i="6"/>
  <c r="J157" i="6" s="1"/>
  <c r="K154" i="6"/>
  <c r="J154" i="6"/>
  <c r="K152" i="6"/>
  <c r="J152" i="6"/>
  <c r="K146" i="6"/>
  <c r="K144" i="6" s="1"/>
  <c r="J146" i="6"/>
  <c r="J144" i="6" s="1"/>
  <c r="K142" i="6"/>
  <c r="K141" i="6" s="1"/>
  <c r="J142" i="6"/>
  <c r="J141" i="6" s="1"/>
  <c r="K139" i="6"/>
  <c r="K138" i="6" s="1"/>
  <c r="J139" i="6"/>
  <c r="J138" i="6" s="1"/>
  <c r="K134" i="6"/>
  <c r="K133" i="6" s="1"/>
  <c r="J134" i="6"/>
  <c r="J133" i="6" s="1"/>
  <c r="K131" i="6"/>
  <c r="J131" i="6"/>
  <c r="K129" i="6"/>
  <c r="J129" i="6"/>
  <c r="K127" i="6"/>
  <c r="J127" i="6"/>
  <c r="K115" i="6"/>
  <c r="J115" i="6"/>
  <c r="K113" i="6"/>
  <c r="J113" i="6"/>
  <c r="K111" i="6"/>
  <c r="J111" i="6"/>
  <c r="K109" i="6"/>
  <c r="J109" i="6"/>
  <c r="K107" i="6"/>
  <c r="J107" i="6"/>
  <c r="K105" i="6"/>
  <c r="J105" i="6"/>
  <c r="K103" i="6"/>
  <c r="J103" i="6"/>
  <c r="K100" i="6"/>
  <c r="J100" i="6"/>
  <c r="K98" i="6"/>
  <c r="J98" i="6"/>
  <c r="K93" i="6"/>
  <c r="J93" i="6"/>
  <c r="K91" i="6"/>
  <c r="J91" i="6"/>
  <c r="K87" i="6"/>
  <c r="K86" i="6" s="1"/>
  <c r="K85" i="6" s="1"/>
  <c r="J87" i="6"/>
  <c r="J86" i="6" s="1"/>
  <c r="J85" i="6" s="1"/>
  <c r="K82" i="6"/>
  <c r="K81" i="6" s="1"/>
  <c r="K80" i="6" s="1"/>
  <c r="K79" i="6" s="1"/>
  <c r="J82" i="6"/>
  <c r="J81" i="6" s="1"/>
  <c r="J80" i="6" s="1"/>
  <c r="J79" i="6" s="1"/>
  <c r="K77" i="6"/>
  <c r="J77" i="6"/>
  <c r="K75" i="6"/>
  <c r="J75" i="6"/>
  <c r="K73" i="6"/>
  <c r="J73" i="6"/>
  <c r="K70" i="6"/>
  <c r="K69" i="6" s="1"/>
  <c r="J70" i="6"/>
  <c r="J69" i="6" s="1"/>
  <c r="K67" i="6"/>
  <c r="J67" i="6"/>
  <c r="K65" i="6"/>
  <c r="J65" i="6"/>
  <c r="K63" i="6"/>
  <c r="J63" i="6"/>
  <c r="K60" i="6"/>
  <c r="K59" i="6" s="1"/>
  <c r="J60" i="6"/>
  <c r="J59" i="6" s="1"/>
  <c r="K57" i="6"/>
  <c r="J57" i="6"/>
  <c r="K55" i="6"/>
  <c r="J55" i="6"/>
  <c r="K52" i="6"/>
  <c r="J52" i="6"/>
  <c r="K50" i="6"/>
  <c r="J50" i="6"/>
  <c r="K48" i="6"/>
  <c r="J48" i="6"/>
  <c r="K46" i="6"/>
  <c r="J46" i="6"/>
  <c r="K43" i="6"/>
  <c r="J43" i="6"/>
  <c r="K41" i="6"/>
  <c r="J41" i="6"/>
  <c r="K38" i="6"/>
  <c r="J38" i="6"/>
  <c r="K36" i="6"/>
  <c r="J36" i="6"/>
  <c r="K34" i="6"/>
  <c r="J34" i="6"/>
  <c r="K32" i="6"/>
  <c r="J32" i="6"/>
  <c r="K30" i="6"/>
  <c r="J30" i="6"/>
  <c r="K28" i="6"/>
  <c r="J28" i="6"/>
  <c r="K26" i="6"/>
  <c r="J26" i="6"/>
  <c r="K23" i="6"/>
  <c r="J23" i="6"/>
  <c r="K19" i="6"/>
  <c r="J19" i="6"/>
  <c r="K17" i="6"/>
  <c r="J17" i="6"/>
  <c r="K15" i="6"/>
  <c r="J15" i="6"/>
  <c r="K13" i="6"/>
  <c r="J13" i="6"/>
  <c r="K377" i="6" l="1"/>
  <c r="K372" i="6" s="1"/>
  <c r="J149" i="6"/>
  <c r="K149" i="6"/>
  <c r="K148" i="6" s="1"/>
  <c r="J398" i="6"/>
  <c r="J397" i="6" s="1"/>
  <c r="K398" i="6"/>
  <c r="K397" i="6" s="1"/>
  <c r="J126" i="6"/>
  <c r="J125" i="6" s="1"/>
  <c r="J124" i="6" s="1"/>
  <c r="K90" i="6"/>
  <c r="K89" i="6" s="1"/>
  <c r="K84" i="6" s="1"/>
  <c r="K97" i="6"/>
  <c r="J90" i="6"/>
  <c r="J89" i="6" s="1"/>
  <c r="J84" i="6" s="1"/>
  <c r="J97" i="6"/>
  <c r="K126" i="6"/>
  <c r="K125" i="6" s="1"/>
  <c r="K124" i="6" s="1"/>
  <c r="K12" i="6"/>
  <c r="J12" i="6"/>
  <c r="K326" i="6"/>
  <c r="K325" i="6" s="1"/>
  <c r="J284" i="6"/>
  <c r="J326" i="6"/>
  <c r="J325" i="6" s="1"/>
  <c r="J324" i="6" s="1"/>
  <c r="J212" i="6"/>
  <c r="K298" i="6"/>
  <c r="J40" i="6"/>
  <c r="J189" i="6"/>
  <c r="J148" i="6"/>
  <c r="J207" i="6"/>
  <c r="K212" i="6"/>
  <c r="K239" i="6"/>
  <c r="J62" i="6"/>
  <c r="J232" i="6"/>
  <c r="J227" i="6" s="1"/>
  <c r="J226" i="6" s="1"/>
  <c r="K232" i="6"/>
  <c r="K227" i="6" s="1"/>
  <c r="K226" i="6" s="1"/>
  <c r="J252" i="6"/>
  <c r="J248" i="6" s="1"/>
  <c r="K252" i="6"/>
  <c r="K248" i="6" s="1"/>
  <c r="K189" i="6"/>
  <c r="K356" i="6"/>
  <c r="K354" i="6" s="1"/>
  <c r="J298" i="6"/>
  <c r="J239" i="6"/>
  <c r="K72" i="6"/>
  <c r="J72" i="6"/>
  <c r="J102" i="6"/>
  <c r="K102" i="6"/>
  <c r="K308" i="6"/>
  <c r="K307" i="6" s="1"/>
  <c r="J344" i="6"/>
  <c r="K207" i="6"/>
  <c r="K284" i="6"/>
  <c r="K40" i="6"/>
  <c r="K269" i="6"/>
  <c r="K268" i="6" s="1"/>
  <c r="K344" i="6"/>
  <c r="K62" i="6"/>
  <c r="K164" i="6"/>
  <c r="K163" i="6" s="1"/>
  <c r="J291" i="6"/>
  <c r="K291" i="6"/>
  <c r="K321" i="6"/>
  <c r="J320" i="6"/>
  <c r="J319" i="6" s="1"/>
  <c r="J356" i="6"/>
  <c r="J354" i="6" s="1"/>
  <c r="J308" i="6"/>
  <c r="J307" i="6" s="1"/>
  <c r="J269" i="6"/>
  <c r="J268" i="6" s="1"/>
  <c r="J45" i="6"/>
  <c r="K45" i="6"/>
  <c r="K156" i="6"/>
  <c r="J137" i="6"/>
  <c r="J145" i="6"/>
  <c r="J156" i="6"/>
  <c r="K145" i="6"/>
  <c r="K137" i="6"/>
  <c r="K338" i="6"/>
  <c r="K337" i="6" s="1"/>
  <c r="J164" i="6"/>
  <c r="J163" i="6" s="1"/>
  <c r="K324" i="6" l="1"/>
  <c r="K283" i="6"/>
  <c r="K282" i="6" s="1"/>
  <c r="J283" i="6"/>
  <c r="J282" i="6" s="1"/>
  <c r="J11" i="6"/>
  <c r="J10" i="6" s="1"/>
  <c r="J426" i="6" s="1"/>
  <c r="K11" i="6"/>
  <c r="K10" i="6" s="1"/>
  <c r="K196" i="6"/>
  <c r="K188" i="6" s="1"/>
  <c r="K96" i="6"/>
  <c r="K95" i="6" s="1"/>
  <c r="J136" i="6"/>
  <c r="K238" i="6"/>
  <c r="J196" i="6"/>
  <c r="J188" i="6" s="1"/>
  <c r="J96" i="6"/>
  <c r="J95" i="6" s="1"/>
  <c r="J238" i="6"/>
  <c r="K136" i="6"/>
  <c r="K426" i="6" l="1"/>
  <c r="K428" i="6" s="1"/>
  <c r="J428" i="6"/>
</calcChain>
</file>

<file path=xl/sharedStrings.xml><?xml version="1.0" encoding="utf-8"?>
<sst xmlns="http://schemas.openxmlformats.org/spreadsheetml/2006/main" count="810" uniqueCount="543">
  <si>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</si>
  <si>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</si>
  <si>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</si>
  <si>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</si>
  <si>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</si>
  <si>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</si>
  <si>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Межбюджетные трансферты</t>
  </si>
  <si>
    <t>Центральный аппарат</t>
  </si>
  <si>
    <t>Непрограммные расходы</t>
  </si>
  <si>
    <t>3610000</t>
  </si>
  <si>
    <t>3600000</t>
  </si>
  <si>
    <t>3010000</t>
  </si>
  <si>
    <t>3000000</t>
  </si>
  <si>
    <t>2437256</t>
  </si>
  <si>
    <t>2427246</t>
  </si>
  <si>
    <t>2417242</t>
  </si>
  <si>
    <t>2337235</t>
  </si>
  <si>
    <t>2330000</t>
  </si>
  <si>
    <t>2300000</t>
  </si>
  <si>
    <t>1530000</t>
  </si>
  <si>
    <t>1100000</t>
  </si>
  <si>
    <t>1010000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</si>
  <si>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</si>
  <si>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</si>
  <si>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</si>
  <si>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</si>
  <si>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</si>
  <si>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</si>
  <si>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</si>
  <si>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</si>
  <si>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</si>
  <si>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</si>
  <si>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</si>
  <si>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</si>
  <si>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</si>
  <si>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Выплата стипендий одаренным детям</t>
  </si>
  <si>
    <t>Мероприятия в области образования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</si>
  <si>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</si>
  <si>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</si>
  <si>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>Мероприятия на реализацию муниципальной целевой программы «Возрождение традиционной народной культуры»</t>
  </si>
  <si>
    <t>Расходы на содействие развитию малого и среднего предпринимательства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</si>
  <si>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</si>
  <si>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</si>
  <si>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</si>
  <si>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Капитальные вложения в объекты недвижимого имущества государственной (муниципальной) собственности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</si>
  <si>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</si>
  <si>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</si>
  <si>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</si>
  <si>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</si>
  <si>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</si>
  <si>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</si>
  <si>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</si>
  <si>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</si>
  <si>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</si>
  <si>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</si>
  <si>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</si>
  <si>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</si>
  <si>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</si>
  <si>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</si>
  <si>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</si>
  <si>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</si>
  <si>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</si>
  <si>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</si>
  <si>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</si>
  <si>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</si>
  <si>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</si>
  <si>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</si>
  <si>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</si>
  <si>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24.1.01.10270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</si>
  <si>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</si>
  <si>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</si>
  <si>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</si>
  <si>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</si>
  <si>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</si>
  <si>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</si>
  <si>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</si>
  <si>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</si>
  <si>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</si>
  <si>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36.1.00.00000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</si>
  <si>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</si>
  <si>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</si>
  <si>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</si>
  <si>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</si>
  <si>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</si>
  <si>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</si>
  <si>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</si>
  <si>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</si>
  <si>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</si>
  <si>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</si>
  <si>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12.1.00.00000</t>
  </si>
  <si>
    <t>12.0.00.00000</t>
  </si>
  <si>
    <t>Муниципальная целевая программа «Молодежь»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</si>
  <si>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района» </t>
  </si>
  <si>
    <t>Мероприятия на реализацию муниципальной целевой программы «Повышение безопасности дорожного движения в Гаврилов-Ямском муниципальном районе»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</si>
  <si>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района»</t>
  </si>
  <si>
    <t>02.2.02.00000</t>
  </si>
  <si>
    <t>Субсидия на выполнение мероприятий по обеспечению бесперебойного предоставления коммунальных услуг потребителям</t>
  </si>
  <si>
    <t>Расходы на 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</si>
  <si>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50.0.00.51200</t>
  </si>
  <si>
    <t>Расходы на реализацию мероприятий по охране окружающей среды</t>
  </si>
  <si>
    <t>Организация отдыха и оздоровления детей</t>
  </si>
  <si>
    <t>Обеспечение информационно-методического сопровождения реализации программ образования, проведение массовый мероприятий</t>
  </si>
  <si>
    <t>Расходы на оздоровление и отдых детей на территории Гаврилов-Ямского муниципального района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</si>
  <si>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</si>
  <si>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</si>
  <si>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</si>
  <si>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</si>
  <si>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повышение оплаты труда отдельных категорий работников муниципальных учреждений в сфере образования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</si>
  <si>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</si>
  <si>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50.0.00.80200</t>
  </si>
  <si>
    <t>Организация и проведение районных культурно-массовых мероприятий</t>
  </si>
  <si>
    <t>11.1.02.00000</t>
  </si>
  <si>
    <t>Осуществление меропритяий по профилактике экстремизма</t>
  </si>
  <si>
    <t>Мероприятия по профилактике экстремизма в сферах образования, культуры и социальной политики</t>
  </si>
  <si>
    <t>08.4.00.00000</t>
  </si>
  <si>
    <t>08.4.01.00000</t>
  </si>
  <si>
    <t>08.4.01.12320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</si>
  <si>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</si>
  <si>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</si>
  <si>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</si>
  <si>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</si>
  <si>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</si>
  <si>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</si>
  <si>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</si>
  <si>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</si>
  <si>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</si>
  <si>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</si>
  <si>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</si>
  <si>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</si>
  <si>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</si>
  <si>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</si>
  <si>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</si>
  <si>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</si>
  <si>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</si>
  <si>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</si>
  <si>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</si>
  <si>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08.1.01.00000</t>
  </si>
  <si>
    <t>08.1.01.12230</t>
  </si>
  <si>
    <t>02.2.01.12010</t>
  </si>
  <si>
    <t>02.2.01.12020</t>
  </si>
  <si>
    <t>02.2.01.12030</t>
  </si>
  <si>
    <t>02.2.01.12050</t>
  </si>
  <si>
    <t>02.2.01.70530</t>
  </si>
  <si>
    <t>02.2.01.75890</t>
  </si>
  <si>
    <t>02.2.01.R3041</t>
  </si>
  <si>
    <t>02.2.02.70430</t>
  </si>
  <si>
    <t>02.2.03.00000</t>
  </si>
  <si>
    <t>02.2.03.11000</t>
  </si>
  <si>
    <t>02.2.03.12060</t>
  </si>
  <si>
    <t>02.2.03.71000</t>
  </si>
  <si>
    <t>02.2.03.71060</t>
  </si>
  <si>
    <t>02.2.03.74390</t>
  </si>
  <si>
    <t>02.2.04.00000</t>
  </si>
  <si>
    <t>02.2.04.12090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</si>
  <si>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</si>
  <si>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</si>
  <si>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</si>
  <si>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</si>
  <si>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</si>
  <si>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</si>
  <si>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</si>
  <si>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</si>
  <si>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34.0.00.00000</t>
  </si>
  <si>
    <t>34.1.00.00000</t>
  </si>
  <si>
    <t>34.1.01.00000</t>
  </si>
  <si>
    <t>34.1.01.10090</t>
  </si>
  <si>
    <t>34.1.02.00000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</si>
  <si>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</si>
  <si>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</si>
  <si>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</si>
  <si>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</si>
  <si>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</si>
  <si>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10.1.03.00000</t>
  </si>
  <si>
    <t>10.1.03.12200</t>
  </si>
  <si>
    <t>10.1.02.10390</t>
  </si>
  <si>
    <t>10.2.02.12240</t>
  </si>
  <si>
    <t>08.3.01.10370.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</si>
  <si>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</si>
  <si>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</si>
  <si>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11.1.02.12260</t>
  </si>
  <si>
    <t>11.2.01.12100</t>
  </si>
  <si>
    <t>11.2.01.12110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</si>
  <si>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</si>
  <si>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</si>
  <si>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</si>
  <si>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</si>
  <si>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</si>
  <si>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</si>
  <si>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</si>
  <si>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14.3.01.00000</t>
  </si>
  <si>
    <t>36.1.01.00000</t>
  </si>
  <si>
    <t>Дотация поселениям муниципального района на выравнивание бюджетной обеспеченности за счет средств бюджета муниципального района</t>
  </si>
  <si>
    <t>36.1.01.10290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</si>
  <si>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</si>
  <si>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</si>
  <si>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</si>
  <si>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</si>
  <si>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</si>
  <si>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</si>
  <si>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</si>
  <si>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</si>
  <si>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Оказание поддержки ресурсоснабжающим предприятиям ЖКХ на частичное возмещение дополнительных расходов, возникающих при обеспечении бесперебойного предоставления коммунальных услуг потребителям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</si>
  <si>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</si>
  <si>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</si>
  <si>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Расходы на проведение мероприятий по профилактики правонарушений</t>
  </si>
  <si>
    <t>Продвижение традиций и современных направлений развития района, информационное сопровождение (участие в выставках, семинарах, форумах, фестивалях и других мероприятиях; приобретение оборудования, изготовление информационных буклетов, листовок и т.д.)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</si>
  <si>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</si>
  <si>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</si>
  <si>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</si>
  <si>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</si>
  <si>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</si>
  <si>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Муниципальная целевая  программа "Обеспечению  бесперебойного предоставления коммунальных услуг потребителям"</t>
  </si>
  <si>
    <t>Повышение энергетической эффективности использования энеогетических ресурсов</t>
  </si>
  <si>
    <t>34.1.02.11270</t>
  </si>
  <si>
    <t xml:space="preserve">Мероприятия по управлению, распоряжению и содержанию имущества, находящегося в муниципальной собственности </t>
  </si>
  <si>
    <t>Мероприятия по землеустройству, кадастровым работам, оценке и приобретению права собственности</t>
  </si>
  <si>
    <t>34.1.01.10280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</si>
  <si>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</si>
  <si>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</si>
  <si>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</si>
  <si>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14.3.01.11110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</si>
  <si>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</si>
  <si>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</si>
  <si>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</si>
  <si>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</si>
  <si>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</si>
  <si>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</si>
  <si>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</si>
  <si>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</si>
  <si>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</si>
  <si>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</si>
  <si>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Расходы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</t>
  </si>
  <si>
    <t>Финансирование дорожного хозяйства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</si>
  <si>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</si>
  <si>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</si>
  <si>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</si>
  <si>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</si>
  <si>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</si>
  <si>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</si>
  <si>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Создание условий для дальнейшего развития молодежного патриотического движения в муниципальном районе</t>
  </si>
  <si>
    <t>21.1.02.00000</t>
  </si>
  <si>
    <t>21.1.02.12140</t>
  </si>
  <si>
    <t>Ярославской области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</si>
  <si>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</si>
  <si>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</si>
  <si>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</si>
  <si>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</si>
  <si>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</si>
  <si>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</si>
  <si>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14.5.01.00000</t>
  </si>
  <si>
    <t>Расходы на частичную оплату стоимости путевки в организации отдыха детей и их оздоровления</t>
  </si>
  <si>
    <t>02.2.03.75160</t>
  </si>
  <si>
    <t>25.1.02.00000</t>
  </si>
  <si>
    <t>Расходы  на  проведение  программных  мероприятий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</si>
  <si>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</si>
  <si>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</si>
  <si>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</si>
  <si>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финансирование дорожного хозяйства</t>
  </si>
  <si>
    <t>24.1.01.10040</t>
  </si>
  <si>
    <t>06.0.00.00000</t>
  </si>
  <si>
    <t>06.1.00.00000</t>
  </si>
  <si>
    <t>Благоустройство дворовых территорий</t>
  </si>
  <si>
    <t>06.1.01.00000</t>
  </si>
  <si>
    <t>Благоустройство дворовых территорий,установка детских игровых площадок и обустройство территорий для выгула животных</t>
  </si>
  <si>
    <t>06.1.01.70410</t>
  </si>
  <si>
    <t>21.3.01.16950</t>
  </si>
  <si>
    <t>Организация освещения населенных пунктов поселений (техническое обслуживание уличных сетей наружного освещения) в соответствии с заключенными соглашениями о передаче полномочий муниципальному району.</t>
  </si>
  <si>
    <t>14.3.02.00000</t>
  </si>
  <si>
    <t>Расходы на организацию освещения улиц и повышение качества наружного освещения</t>
  </si>
  <si>
    <t>14.3.02.16250</t>
  </si>
  <si>
    <t>Расходы на реализацию муниципальной целевой программы «Благоустройство Великосельского сельского поселения"</t>
  </si>
  <si>
    <t>14.3.02.17250</t>
  </si>
  <si>
    <t>Мероприятия по благоустройству территории</t>
  </si>
  <si>
    <t>14.3.02.18030</t>
  </si>
  <si>
    <t>Расходы на реализацию муниципальной целевой программы «Благоустройство Заячье-Холмского сельского поселения »</t>
  </si>
  <si>
    <t>14.3.02.19250</t>
  </si>
  <si>
    <t>Расходы на проведение капитального ремонта муниципальных библиотек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</si>
  <si>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</si>
  <si>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</si>
  <si>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</si>
  <si>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</si>
  <si>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13.1.03.00000</t>
  </si>
  <si>
    <t>13.1.03.12340</t>
  </si>
  <si>
    <t>Развитие  сети физкультурно-оздоровительных объектов</t>
  </si>
  <si>
    <t>Обустройство катка</t>
  </si>
  <si>
    <t>Капитальные вложения в объекты государственной (муниципальной) собственности</t>
  </si>
  <si>
    <t>02.2.01.15890</t>
  </si>
  <si>
    <t>Региональный проект "Все лучшее детям"</t>
  </si>
  <si>
    <t>02.2.Ю4.00000</t>
  </si>
  <si>
    <t>Расходы на реализацию мероприятй по модернизации школьных систем образования (объекты, планируемые к реализации в рамках одного фин.года)</t>
  </si>
  <si>
    <t>02.2.Ю4.57502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</si>
  <si>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</si>
  <si>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</si>
  <si>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</si>
  <si>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</si>
  <si>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</si>
  <si>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</si>
  <si>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</si>
  <si>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</si>
  <si>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</si>
  <si>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</si>
  <si>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</si>
  <si>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</si>
  <si>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Повышение качества водоснабжения, водоотведения и очистки сточных вод в результате модернизации  централизованных систем водоснабжения, водоотведения и очистки сточных вод</t>
  </si>
  <si>
    <t>14.2.02.00000</t>
  </si>
  <si>
    <t>Обеспечение качественного улучшения и развития  инженерной инфраструктуры городского поселения</t>
  </si>
  <si>
    <t>14.2.02.10160</t>
  </si>
  <si>
    <t>Расходы на создание комфортной городской среды в муниципальных образованиях – победителях Всероссийского конкурса лучших проектов создания комфортной городской среды за счет средств поселения</t>
  </si>
  <si>
    <t>06.1.02.15430</t>
  </si>
  <si>
    <t>06.1.02.10180</t>
  </si>
  <si>
    <t>11.2.01.R5193</t>
  </si>
  <si>
    <t>Выплата денежных поощрений лучшим сельским учреждениям культуры и лучшим работникам сельских учреждений культуры</t>
  </si>
  <si>
    <t>21.3.01.10650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</si>
  <si>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</si>
  <si>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</si>
  <si>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</si>
  <si>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</si>
  <si>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</si>
  <si>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</si>
  <si>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</si>
  <si>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Расходы на участие во Всероссийском конкурсе лучших проеков создания комфортной городской среды</t>
  </si>
  <si>
    <t>Реализация проекта "Инициативное бюджетирование"</t>
  </si>
  <si>
    <t>02.2.05.00000</t>
  </si>
  <si>
    <t>Реализация мероприятий инициативного бюджетирования на территории Ярославской области (поддержка местных инициатив)</t>
  </si>
  <si>
    <t>02.2.05.15350</t>
  </si>
  <si>
    <t>Поддержка инициатив органов ученического самоуправления общеобразовательных организаций</t>
  </si>
  <si>
    <t>02.2.05.73920</t>
  </si>
  <si>
    <t>02.2.05.75350</t>
  </si>
  <si>
    <t>Демонтаж фактически погибших объектов</t>
  </si>
  <si>
    <t>34.1.01.10070</t>
  </si>
  <si>
    <t>14.3.03.10214</t>
  </si>
  <si>
    <t>14.3.03.00000</t>
  </si>
  <si>
    <t>Повышение качества и надежности коммунальных услуг</t>
  </si>
  <si>
    <t>Оказание финансовой помощи поселениям на организацию освещения улиц и повышение качества наружного освещения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</si>
  <si>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</si>
  <si>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</si>
  <si>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</si>
  <si>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</si>
  <si>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</si>
  <si>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</si>
  <si>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</si>
  <si>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</si>
  <si>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06.1.02.10190</t>
  </si>
  <si>
    <t>Расходы на финансирование мероприятий по проекту "Развитие сельских территорий"</t>
  </si>
  <si>
    <t>14.5.01.11120</t>
  </si>
  <si>
    <t>21.1.01.14880</t>
  </si>
  <si>
    <t>02.2.02.78510</t>
  </si>
  <si>
    <r>
      <t>14</t>
    </r>
    <r>
      <rPr>
        <b/>
        <sz val="10"/>
        <color rgb="FF000000"/>
        <rFont val="Times New Roman"/>
        <family val="1"/>
        <charset val="204"/>
      </rPr>
      <t>.0.00.00000</t>
    </r>
  </si>
  <si>
    <r>
      <t xml:space="preserve">Межбюджетные трансферты </t>
    </r>
    <r>
      <rPr>
        <sz val="10"/>
        <color theme="1"/>
        <rFont val="Times New Roman"/>
        <family val="1"/>
        <charset val="204"/>
      </rPr>
      <t>на содержание дорог</t>
    </r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</si>
  <si>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</si>
  <si>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</si>
  <si>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</si>
  <si>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06.1.02.10200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</si>
  <si>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</si>
  <si>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08.4.02.12310</t>
  </si>
  <si>
    <t>06.1.02.18590</t>
  </si>
  <si>
    <t>Организация зон отдыха и катания на коньках в зимний период на общественных территориях МО ЯО (срдства мест. бюдж)</t>
  </si>
  <si>
    <t>Организация зон отдыха и катания на коньках в зимний период на общественных территориях МО ЯО</t>
  </si>
  <si>
    <t>06.1.02.78590</t>
  </si>
  <si>
    <t>24.1.01.S5460</t>
  </si>
  <si>
    <t>Расходы на финансирование дорожного хозяйства (средства гор.сред.)</t>
  </si>
  <si>
    <t>Обеспечение деятельности учреждений дополнительного образования (МБУ ДДТ)</t>
  </si>
  <si>
    <t>Обеспечение деятельности МКУ "Центр бухгалтерского учета"</t>
  </si>
  <si>
    <t>06.1.01.10217</t>
  </si>
  <si>
    <t>Мероприятия по благоустройству дворовых территорий Гаврилов-Ямского округа</t>
  </si>
  <si>
    <t>Муниципальная программа "Благоустройство Гаврилов-Ямского муниципального округа"</t>
  </si>
  <si>
    <t>07.0.00.00000</t>
  </si>
  <si>
    <t>07.1.00.00000</t>
  </si>
  <si>
    <t>07.1.01.00000</t>
  </si>
  <si>
    <t>07.1.01.10217</t>
  </si>
  <si>
    <t>Повышение уровня внешенего благоустройства и санитарного состояния муниципального округа, создание условий для отдыха жителей округа</t>
  </si>
  <si>
    <t>Мероприятия по благоустройству территории Гаврилов-Ямского муниципального округа</t>
  </si>
  <si>
    <t>07.1.02.00000</t>
  </si>
  <si>
    <t>Мероприятия по обеспечению уличного освещения на территории Гаврилов-Ямского округа</t>
  </si>
  <si>
    <t>50.0.00.11080</t>
  </si>
  <si>
    <t>Обеспечение деятельности территориальных органов местной администрации</t>
  </si>
  <si>
    <t>10.3.00.00000</t>
  </si>
  <si>
    <t xml:space="preserve">Предупреждение пожаров и профилактика пожарной безопасности на территории Гаврилов-Ямского МО </t>
  </si>
  <si>
    <t>10.3.01.00000</t>
  </si>
  <si>
    <t>Закупка товаров, работ и услуг для государственных (муниципальных) нужд (пруды)</t>
  </si>
  <si>
    <t>05.0.00.00000</t>
  </si>
  <si>
    <t>Муниципальная адресная программа "По переселению граждан из аварийного жилищного фонда Гаврилов-Ямского муниципального округа"</t>
  </si>
  <si>
    <t>05.1.00.00000</t>
  </si>
  <si>
    <t>Обеспечение мероприятий по переселению граждан из аварийного жилищного фонда в многоквартирные дома</t>
  </si>
  <si>
    <t>05.1.01.000000</t>
  </si>
  <si>
    <t>Реализация мероприятий по переселению граждан из аварийного жилищного фонда</t>
  </si>
  <si>
    <t>05.1.01.12130</t>
  </si>
  <si>
    <t>Муниципальная целевая программа "Обеспечение жильем молодых семей Гаврилов-Ямского муниципального округа"</t>
  </si>
  <si>
    <t>05.2.00.00000</t>
  </si>
  <si>
    <t>Предоставление молодым семьям социальных выплат на приобретение (строительство) жилья</t>
  </si>
  <si>
    <t>05.2.01.00000</t>
  </si>
  <si>
    <t>05.2.01.12390</t>
  </si>
  <si>
    <t>Выплаты молодым семьям на приобретение (строительство) жилья</t>
  </si>
  <si>
    <t>04.0.00.00000</t>
  </si>
  <si>
    <t>04.1.00.00000</t>
  </si>
  <si>
    <t>04.1.01.00000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</si>
  <si>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</si>
  <si>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Реализация мероприятий по доступности приоритетных объектов в приоритетных сферах жизнедеятельности инвалидов и других маломобильных групп населения</t>
  </si>
  <si>
    <t>04.1.01.12410</t>
  </si>
  <si>
    <t>39.0.00.00000</t>
  </si>
  <si>
    <t>39.1.00.00000</t>
  </si>
  <si>
    <t>39.1.01.00000</t>
  </si>
  <si>
    <t>Обеспечение деятельности муниципального бюджетного учреждения "Центр обеспечения деятельности"</t>
  </si>
  <si>
    <t>10.1.01.00000</t>
  </si>
  <si>
    <t>Развитие местной системы оповещения</t>
  </si>
  <si>
    <t>Расходы на проведение мероприятий по развитию местной системы оповещения</t>
  </si>
  <si>
    <t>10.1.01.10380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</si>
  <si>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(или) отдаленные населенные пункты</t>
  </si>
  <si>
    <t>11.2.Я5.54540</t>
  </si>
  <si>
    <t>Создание модельных муниципальных библиотек</t>
  </si>
  <si>
    <t>02.2.01.12031</t>
  </si>
  <si>
    <t>36.2.02.00000</t>
  </si>
  <si>
    <t>Совершенствование процесса ведения бюджетного (бухгалтерского) учета и составления бюджетной (бухгалтерской) отчености</t>
  </si>
  <si>
    <t>36.2.02.11130</t>
  </si>
  <si>
    <t>50.0.00.51180</t>
  </si>
  <si>
    <t>Субвенции на осуществление полномочий по первичному воинскому учету органами местного самоуправлениямуниципальных и городских округов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</si>
  <si>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</si>
  <si>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05.2.01.R4970</t>
  </si>
  <si>
    <t>Субсидия на государственную поддержку молодых семей Ярославской области в приобретении (строительстве) жилья</t>
  </si>
  <si>
    <t>Мероприятия по профилактике пожарной безопасности</t>
  </si>
  <si>
    <t>10.3.01.10360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</si>
  <si>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</si>
  <si>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13.1.03.R2280</t>
  </si>
  <si>
    <t>Оснащение объектов спортивной инфраструктуры спортивно- технологическим оборудованием</t>
  </si>
  <si>
    <t>Условно-утвержденные</t>
  </si>
  <si>
    <t>Всего</t>
  </si>
  <si>
    <t>39.1.02.00000</t>
  </si>
  <si>
    <t>07.1.01.71810</t>
  </si>
  <si>
    <t>Реализация мероприятий при осуществлении деятельности по обращению с животными без владельцев</t>
  </si>
  <si>
    <t>07.1.01.74420</t>
  </si>
  <si>
    <t>10.4.00.00000</t>
  </si>
  <si>
    <t>10.4.01.00000</t>
  </si>
  <si>
    <t>Муниципальная целевая программа "Обеспечение безопасности граждан на водных объектах Гаврилов-Ямского муниципального округа"</t>
  </si>
  <si>
    <t>Предупреждение несчастных случаев на водных объектах на территории Гаврилов-Ямского муниципального округа</t>
  </si>
  <si>
    <t>10.4.01.10381</t>
  </si>
  <si>
    <t>Мероприятия по обеспечению безопасности граждан на водных объектах</t>
  </si>
  <si>
    <t>Муниципальная целевая программа «Поддержка социально-ориентированных некоммерческих организаций в Гаврилов-Ямском муниципальном округе»</t>
  </si>
  <si>
    <t>11.4.00.00000</t>
  </si>
  <si>
    <t>11.4.01.00000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</si>
  <si>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</si>
  <si>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 xml:space="preserve"> к решению Муниципального Совета</t>
  </si>
  <si>
    <t>Гаврилов-Ямского муниципального округа</t>
  </si>
  <si>
    <t>Расходы бюджета Гаврилов-Ямского муниципального округа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2027-2028 годов</t>
  </si>
  <si>
    <t>Муниципальная программа «Развитие образования в Гаврилов-Ямском муниципальном округе»</t>
  </si>
  <si>
    <t>Муниципальная программа "Доступная среда в Гаврилов-Ямском муниципальном округе"</t>
  </si>
  <si>
    <t>Муниципальная программа "Обеспечение доступным и комфортным жильём населения Гаврилов-Ямского муниципального округа"</t>
  </si>
  <si>
    <t>Муниципальная программа "Формирование современной городской среды на территории Гаврилов-Ямского муниципального округа"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</si>
  <si>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округа»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</si>
  <si>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округе»</t>
  </si>
  <si>
    <t>Муниципальная целевая программа "Профилактика терроризма и экстремизма в Гаврилов-Ямском муниципальном округе"</t>
  </si>
  <si>
    <t>Муниципальная целевая программа "Повышение безопасности жизнедеятельности населения и территории Гаврилов-Ямского муниципального округа"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</si>
  <si>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округа, обеспечение выполнения мероприятий по ГО.</t>
  </si>
  <si>
    <t>Совершенствование системы мобилизационной подготовки муниципального округа</t>
  </si>
  <si>
    <t>Расходы на совершенствование системы мобилизационной подготовки муниципального округа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</si>
  <si>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округа» </t>
  </si>
  <si>
    <t>Муниципальная программа «Развитие культуры и туризма в Гаврилов-Ямском муниципальном округе»</t>
  </si>
  <si>
    <t xml:space="preserve">Муниципальная целевая программа «Развитие сферы культуры Гаврилов-Ямского муниципального округа» </t>
  </si>
  <si>
    <t>Муниципальная программа «Охрана окружающей среды Гаврилов-Ямского муниципального округа»</t>
  </si>
  <si>
    <t xml:space="preserve">Муниципальная целевая программа «Охрана окружающей среды на территории Гаврилов-Ямского муниципального округа» </t>
  </si>
  <si>
    <t xml:space="preserve">Муниципальная программа «Развитие физической культуры и спорта в Гаврилов-Ямском муниципальном округе» </t>
  </si>
  <si>
    <t xml:space="preserve">Муниципальная целевая программа «Развитие физической культуры и спорта в Гаврилов-Ямском муниципальном округе» </t>
  </si>
  <si>
    <t>Муниципальная программа «Обеспечение качественными коммунальными услугами населения Гаврилов-Ямского муниципального округа»</t>
  </si>
  <si>
    <t>Муниципальная целевая программа «Развитие водоснабжения, водоотведения и очистки сточных вод Гаврилов-Ямского муниципального округа»</t>
  </si>
  <si>
    <t>Обеспечение эффективного функционирования жилищно-коммунального хозяйства Гаврилов-Ямского муниципального округа</t>
  </si>
  <si>
    <t xml:space="preserve">Муниципальная программа «Экономическое развитие и инновационная экономика Гаврилов-Ямского муниципального округа» </t>
  </si>
  <si>
    <t>Муниципальная программа  "Развитие молодежной политики и патриотическое воспитание в Гаврилов-Ямском муниципальном округе"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</si>
  <si>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округа» </t>
  </si>
  <si>
    <t>Муниципальная целевая программа "Реализация  молодежной политики в Гаврилов-Ямском муниципальном округа"</t>
  </si>
  <si>
    <t>Осуществление деятельности в сфере молодежной политики социальными учреждениями молодежи (средства округа)</t>
  </si>
  <si>
    <t>Муниципальная программа «Информационное общество в Гаврилов-Ямском муниципальном округе»</t>
  </si>
  <si>
    <t>Муниципальная целевая программа «Развитие средств массовой информации на территории Гаврилов-Ямского муниципального округа»</t>
  </si>
  <si>
    <t>Муниципальная программа «Развитие дорожного хозяйства и транспорта в Гаврилов-Ямском муниципальном округе»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</si>
  <si>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округа» </t>
  </si>
  <si>
    <t>Муниципальная программа «Развитие сельского хозяйства в Гаврилов-Ямском муниципальном округе»</t>
  </si>
  <si>
    <t xml:space="preserve">Муниципальная целевая программа «Развитие агропромышленного комплекса Гаврилов-Ямского муниципального округа» </t>
  </si>
  <si>
    <t>Содействие  в  развитии  АПК, пищевой  и  перерабатывающей  промышленности  Гаврилов-Ямского  муниципального  округа</t>
  </si>
  <si>
    <t>Муниципальная программа «Энергоэффективность в Гаврилов-Ямском муниципальном округе»</t>
  </si>
  <si>
    <t>Муниципальная целевая программа «Энергосбережение в Гаврилов-Ямском муниципальном округе»</t>
  </si>
  <si>
    <t>Муниципальная программа "Управление муниципальным имуществом и земельными ресурсами Гаврилов-Ямского муниципального округа"</t>
  </si>
  <si>
    <t>Муниципальная целевая программа «Управление и распоряжение имуществом и земельными ресурсами Гаврилов-Ямского муниципального округа»</t>
  </si>
  <si>
    <t>Управление и распоряжение муниципальным имуществом Гаврилов-Ямского муниципального округа</t>
  </si>
  <si>
    <t>Муниципальная целевая программа "Выравнивание уровня бюджетной обеспеченности муниципальных образований Гаврилов-Ямского муниципального округа"</t>
  </si>
  <si>
    <t>Повышение финансовых возможностей муниципальных образований Гаврилов-Ямского муниципального округа</t>
  </si>
  <si>
    <t>Муниципальная программа "Эффективная власть в Гаврилов-Ямском муниципальном округе"</t>
  </si>
  <si>
    <t>Обеспечение непрерывного профессионального развития кадров</t>
  </si>
  <si>
    <t>Обеспечение непрерывного профессионального развития кадров, развитие и формирование профессиональных компетенций муниципальных служащих, лиц, включенных резерв управленческих кадров Гаврилов-Ямского муниципального района, необходимых для исполнения должностных обязанностей на высоком профессиональном уровне</t>
  </si>
  <si>
    <t>Повышение эффективности деятельности органов местного самоуправления</t>
  </si>
  <si>
    <t>02.2.01.12032</t>
  </si>
  <si>
    <t>Расходы на реализацию мероприятий по обеспечению обязательных требований охраны объектов образования I – III категорий опасности (срд-ва мест.бюд.)</t>
  </si>
  <si>
    <t>Муниципальная целевая программа «Развитие образования Гаврилов-Ямского муниципального округа»</t>
  </si>
  <si>
    <t>Муниципальная целевая программа  "Доступная среда в Гаврилов-Ямском муниципальном округе"</t>
  </si>
  <si>
    <t>Муниципальная целевая "Формирование современной городской среды Гаврилов-Ямского муниципального округа"</t>
  </si>
  <si>
    <t>Муниципальная целевая программа "Благоустройство Гаврлов-Ямского муниципального округа"</t>
  </si>
  <si>
    <t>Совершенствование системы комплексного благоустройства территории Гаврилов-Ямского МО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</si>
  <si>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округе"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</si>
  <si>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округа</t>
  </si>
  <si>
    <t xml:space="preserve">Муниципальная целевая программа «Повышение безопасности дорожного движения в Гаврилов-Ямском муниципальном округе» </t>
  </si>
  <si>
    <t>Муниципальная целевая программа «Профилактика правонарушений в Гаврилов-Ямском муниципальном округе"</t>
  </si>
  <si>
    <t>Муниципальная программа «Защита населения и территории Гаврилов-Ямского муниципального округа от чрезвычайных ситуаций»</t>
  </si>
  <si>
    <t>Муниципальная целевая программа"Обеспечение первичных мер противопожарной безопасности на территории Гаврилов-Ямского муниципального округа"</t>
  </si>
  <si>
    <t>Информационное  освещение  общественно-политической и  хозяйственной жизни Гаврилов-Ямского муниципального  округа</t>
  </si>
  <si>
    <t>Публикация нормативных правовых актов и иных официальных документов, информационных материалов</t>
  </si>
  <si>
    <t>Актуализация градостроительной документации Гаврилов-Ямского муниципального округа</t>
  </si>
  <si>
    <t>Расходы на реализацию мероприятий по описанию местоположения границ территориальных зон</t>
  </si>
  <si>
    <t xml:space="preserve">Расходы на разработку проектов изменений в Правила землепользования и застройки </t>
  </si>
  <si>
    <t>Муниципальная программа "Создание условий для эффективного управления муниципальными финансами в Гаврилов-Ямском муниципальном округе"</t>
  </si>
  <si>
    <t>Муниципальная целевая программа "Эффективное управление муниципальными финансами Гаврилов-ямского муниципального округа"</t>
  </si>
  <si>
    <t>Муниципальная целевая программа "Развитие муниципальной службы в Гаврилов-Ямскоммуниципальном округе"</t>
  </si>
  <si>
    <t>План на 2027  год (руб.)</t>
  </si>
  <si>
    <t>План на 2028  год (руб.)</t>
  </si>
  <si>
    <t>Муниципальная целевая программа "Создание условий для обеспечения жителей Гаврилов-Ямского муниципального округа услугами торговли и бытового обслуживания"</t>
  </si>
  <si>
    <t>15.2.00.00000</t>
  </si>
  <si>
    <t>15.2.01.00000</t>
  </si>
  <si>
    <t>15.2.01.12880</t>
  </si>
  <si>
    <t>15.2.01.72880</t>
  </si>
  <si>
    <t>Оказание общественным организациям, осуществляющим деятельность на территории муниципального округа, финансовой, информационной, консультационной поддержки.</t>
  </si>
  <si>
    <t>11.4.01.12350</t>
  </si>
  <si>
    <t>Работа системы вызова экстренных оперативных служб округа через единый общероссийский телефонный номер «112»</t>
  </si>
  <si>
    <t>Обеспечение деятельности единой дежурной диспетчерской службы</t>
  </si>
  <si>
    <t>Расходы на организацию и проведение  культурно-массовых мероприятий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</si>
  <si>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</si>
  <si>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Реализация мероприятий по борьбе с борщевиком Сосновского</t>
  </si>
  <si>
    <t>Расходы на обеспечение отдыха и оздоровления детей</t>
  </si>
  <si>
    <t>Обеспечение деятельности муниципального бюджетного учреждения ЦБТ</t>
  </si>
  <si>
    <t>39.1.02.12370</t>
  </si>
  <si>
    <t>07.1.02.10218</t>
  </si>
  <si>
    <t>Территориальное общественное самоуправление</t>
  </si>
  <si>
    <t>50.0.00.11200</t>
  </si>
  <si>
    <t>Материальное стимулирование деятельности народных дружинников на территории Гаврилов-Ямского округа</t>
  </si>
  <si>
    <t>08.3.01.10350</t>
  </si>
  <si>
    <t>Реализация мероприятий по возмещению недополученных доходов хозяйствующим субъектам, оказывающим населению услуги в общих отделениях общественных бань</t>
  </si>
  <si>
    <t>15.2.02.00000</t>
  </si>
  <si>
    <t>Предоставление субсидий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для населения</t>
  </si>
  <si>
    <t>15.2.02.11150</t>
  </si>
  <si>
    <t>Обеспечение деятельности МБУ "Детская школа искусств"</t>
  </si>
  <si>
    <t>Обеспечение деятельности учреждений культуры</t>
  </si>
  <si>
    <t>Обеспечение деятельности учреждений дополнительного образования (МУ ДЮСШ) и молодежной политики (МУ "Молодежный цент")</t>
  </si>
  <si>
    <t xml:space="preserve">Обеспечение деятельности  в области молодежной политики </t>
  </si>
  <si>
    <t>39.1.01.10219</t>
  </si>
  <si>
    <t>Приложение 4</t>
  </si>
  <si>
    <t>Благоустройство дворовых территорий поселений</t>
  </si>
  <si>
    <t>06.1.01.10410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</si>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</sst>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1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 applyFill="1" applyProtection="1">
      <protection hidden="1"/>
    </xf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left" wrapText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wrapText="1"/>
    </xf>
    <xf numFmtId="0" fontId="3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4" fillId="0" borderId="6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4" fillId="0" borderId="10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/>
      <protection hidden="1"/>
    </xf>
    <xf numFmtId="0" fontId="11" fillId="0" borderId="1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4" fillId="0" borderId="9" xfId="1" applyNumberFormat="1" applyFont="1" applyFill="1" applyBorder="1" applyAlignment="1" applyProtection="1">
      <alignment horizontal="left"/>
      <protection hidden="1"/>
    </xf>
    <xf numFmtId="0" fontId="5" fillId="0" borderId="8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7" fillId="0" borderId="9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1" fillId="0" borderId="0" xfId="1" applyFont="1" applyFill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49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6" fillId="0" borderId="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1" fillId="0" borderId="9" xfId="0" applyFont="1" applyFill="1" applyBorder="1" applyAlignment="1">
      <alignment horizontal="left"/>
    </xf>
    <xf numFmtId="0" fontId="7" fillId="0" borderId="8" xfId="1" applyNumberFormat="1" applyFont="1" applyFill="1" applyBorder="1" applyAlignment="1" applyProtection="1">
      <alignment horizontal="left"/>
      <protection hidden="1"/>
    </xf>
    <xf numFmtId="0" fontId="9" fillId="0" borderId="8" xfId="1" applyNumberFormat="1" applyFont="1" applyFill="1" applyBorder="1" applyAlignment="1" applyProtection="1">
      <alignment horizontal="left"/>
      <protection hidden="1"/>
    </xf>
    <xf numFmtId="0" fontId="5" fillId="0" borderId="2" xfId="1" applyNumberFormat="1" applyFont="1" applyFill="1" applyBorder="1" applyAlignment="1" applyProtection="1">
      <alignment horizontal="left"/>
      <protection hidden="1"/>
    </xf>
    <xf numFmtId="0" fontId="9" fillId="0" borderId="9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49" fontId="4" fillId="0" borderId="9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1" fillId="0" borderId="0" xfId="1" applyFont="1" applyFill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0" fontId="12" fillId="0" borderId="2" xfId="1" applyNumberFormat="1" applyFont="1" applyFill="1" applyBorder="1" applyAlignment="1" applyProtection="1">
      <alignment horizontal="left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4" fontId="12" fillId="0" borderId="11" xfId="1" applyNumberFormat="1" applyFont="1" applyFill="1" applyBorder="1" applyAlignment="1" applyProtection="1">
      <alignment horizontal="right"/>
      <protection hidden="1"/>
    </xf>
    <xf numFmtId="0" fontId="12" fillId="0" borderId="11" xfId="1" applyNumberFormat="1" applyFont="1" applyFill="1" applyBorder="1" applyAlignment="1" applyProtection="1">
      <alignment horizontal="left" vertical="top" wrapText="1"/>
      <protection hidden="1"/>
    </xf>
    <xf numFmtId="0" fontId="12" fillId="0" borderId="8" xfId="1" applyNumberFormat="1" applyFont="1" applyFill="1" applyBorder="1" applyAlignment="1" applyProtection="1">
      <alignment horizontal="left"/>
      <protection hidden="1"/>
    </xf>
    <xf numFmtId="4" fontId="12" fillId="0" borderId="1" xfId="1" applyNumberFormat="1" applyFont="1" applyFill="1" applyBorder="1" applyAlignment="1" applyProtection="1">
      <alignment horizontal="right"/>
      <protection hidden="1"/>
    </xf>
    <xf numFmtId="0" fontId="13" fillId="0" borderId="1" xfId="1" applyFont="1" applyFill="1" applyBorder="1" applyAlignment="1">
      <alignment horizontal="left"/>
    </xf>
    <xf numFmtId="0" fontId="13" fillId="0" borderId="1" xfId="1" applyFont="1" applyFill="1" applyBorder="1"/>
    <xf numFmtId="0" fontId="3" fillId="0" borderId="1" xfId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7" fillId="0" borderId="2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9" fontId="9" fillId="0" borderId="1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1" fillId="0" borderId="1" xfId="0" applyFont="1" applyFill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9" xfId="0" applyFont="1" applyFill="1" applyBorder="1" applyAlignment="1">
      <alignment horizontal="left"/>
    </xf>
    <xf numFmtId="4" fontId="9" fillId="0" borderId="11" xfId="1" applyNumberFormat="1" applyFont="1" applyFill="1" applyBorder="1" applyAlignment="1" applyProtection="1">
      <alignment horizontal="right"/>
      <protection hidden="1"/>
    </xf>
    <xf numFmtId="0" fontId="6" fillId="0" borderId="12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justify" vertical="center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11" fillId="0" borderId="2" xfId="0" applyFont="1" applyFill="1" applyBorder="1" applyAlignment="1">
      <alignment horizontal="left" vertical="center"/>
    </xf>
    <xf numFmtId="4" fontId="4" fillId="0" borderId="1" xfId="1" applyNumberFormat="1" applyFont="1" applyFill="1" applyBorder="1"/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428"/>
  <sheetViews>
    <sheetView tabSelected="1" topLeftCell="A424" zoomScale="110" zoomScaleNormal="110" zoomScaleSheetLayoutView="100" workbookViewId="0">
      <selection activeCell="J117" sqref="J117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50.28515625" style="2" customWidth="1"/>
    <col min="8" max="8" width="12.85546875" style="90" customWidth="1"/>
    <col min="9" max="9" width="5.85546875" style="2" customWidth="1"/>
    <col min="10" max="10" width="18.42578125" style="2" customWidth="1"/>
    <col min="11" max="11" width="19.28515625" style="2" customWidth="1"/>
    <col min="12" max="213" width="9.140625" style="2" customWidth="1"/>
    <col min="214" max="16384" width="9.140625" style="2"/>
  </cols>
  <sheetData>
    <row r="1" spans="1:11" x14ac:dyDescent="0.2">
      <c r="A1" s="1"/>
      <c r="B1" s="1"/>
      <c r="C1" s="1"/>
      <c r="D1" s="1"/>
      <c r="E1" s="1"/>
      <c r="F1" s="1"/>
      <c r="H1" s="1"/>
      <c r="I1" s="167" t="s">
        <v>539</v>
      </c>
      <c r="J1" s="167"/>
      <c r="K1" s="167"/>
    </row>
    <row r="2" spans="1:11" ht="12.75" customHeight="1" x14ac:dyDescent="0.2">
      <c r="A2" s="1"/>
      <c r="B2" s="1"/>
      <c r="C2" s="1"/>
      <c r="D2" s="1"/>
      <c r="E2" s="1"/>
      <c r="F2" s="1"/>
      <c r="H2" s="168" t="s">
        <v>440</v>
      </c>
      <c r="I2" s="168"/>
      <c r="J2" s="168"/>
      <c r="K2" s="168"/>
    </row>
    <row r="3" spans="1:11" ht="12.75" customHeight="1" x14ac:dyDescent="0.2">
      <c r="A3" s="1"/>
      <c r="B3" s="1"/>
      <c r="C3" s="1"/>
      <c r="D3" s="1"/>
      <c r="E3" s="1"/>
      <c r="F3" s="1"/>
      <c r="H3" s="168" t="s">
        <v>441</v>
      </c>
      <c r="I3" s="168"/>
      <c r="J3" s="168"/>
      <c r="K3" s="168"/>
    </row>
    <row r="4" spans="1:11" ht="14.25" customHeight="1" x14ac:dyDescent="0.2">
      <c r="A4" s="1"/>
      <c r="B4" s="1"/>
      <c r="C4" s="1"/>
      <c r="D4" s="1"/>
      <c r="E4" s="1"/>
      <c r="F4" s="1"/>
      <c r="H4" s="116"/>
      <c r="I4" s="168" t="s">
        <v>242</v>
      </c>
      <c r="J4" s="168"/>
      <c r="K4" s="168"/>
    </row>
    <row r="5" spans="1:11" x14ac:dyDescent="0.2">
      <c r="A5" s="1"/>
      <c r="B5" s="1"/>
      <c r="C5" s="1"/>
      <c r="D5" s="1"/>
      <c r="E5" s="1"/>
      <c r="F5" s="1"/>
      <c r="G5" s="1"/>
      <c r="H5" s="169"/>
      <c r="I5" s="169"/>
    </row>
    <row r="6" spans="1:11" x14ac:dyDescent="0.2">
      <c r="A6" s="3"/>
      <c r="B6" s="3"/>
      <c r="C6" s="3"/>
      <c r="D6" s="3"/>
      <c r="E6" s="3"/>
      <c r="F6" s="3"/>
      <c r="G6" s="3"/>
      <c r="H6" s="70"/>
      <c r="I6" s="3"/>
    </row>
    <row r="7" spans="1:11" ht="36" customHeight="1" x14ac:dyDescent="0.2">
      <c r="A7" s="1"/>
      <c r="B7" s="170" t="s">
        <v>442</v>
      </c>
      <c r="C7" s="170"/>
      <c r="D7" s="170"/>
      <c r="E7" s="170"/>
      <c r="F7" s="170"/>
      <c r="G7" s="170"/>
      <c r="H7" s="170"/>
      <c r="I7" s="170"/>
      <c r="J7" s="170"/>
      <c r="K7" s="170"/>
    </row>
    <row r="8" spans="1:11" x14ac:dyDescent="0.2">
      <c r="A8" s="3"/>
      <c r="B8" s="3"/>
      <c r="C8" s="3"/>
      <c r="D8" s="3"/>
      <c r="E8" s="3"/>
      <c r="F8" s="3"/>
      <c r="G8" s="3"/>
      <c r="H8" s="70"/>
      <c r="I8" s="3"/>
    </row>
    <row r="9" spans="1:11" ht="38.25" x14ac:dyDescent="0.2">
      <c r="A9" s="1"/>
      <c r="B9" s="4"/>
      <c r="C9" s="4"/>
      <c r="D9" s="4"/>
      <c r="E9" s="5"/>
      <c r="F9" s="5"/>
      <c r="G9" s="6" t="s">
        <v>30</v>
      </c>
      <c r="H9" s="71" t="s">
        <v>29</v>
      </c>
      <c r="I9" s="6" t="s">
        <v>28</v>
      </c>
      <c r="J9" s="6" t="s">
        <v>508</v>
      </c>
      <c r="K9" s="6" t="s">
        <v>509</v>
      </c>
    </row>
    <row r="10" spans="1:11" ht="25.5" x14ac:dyDescent="0.2">
      <c r="A10" s="7"/>
      <c r="B10" s="160" t="s">
        <v>27</v>
      </c>
      <c r="C10" s="160"/>
      <c r="D10" s="160"/>
      <c r="E10" s="160"/>
      <c r="F10" s="161"/>
      <c r="G10" s="8" t="s">
        <v>443</v>
      </c>
      <c r="H10" s="64" t="s">
        <v>46</v>
      </c>
      <c r="I10" s="9" t="s">
        <v>0</v>
      </c>
      <c r="J10" s="10">
        <f t="shared" ref="J10:K10" si="0">SUM(J11)</f>
        <v>752365724</v>
      </c>
      <c r="K10" s="10">
        <f t="shared" si="0"/>
        <v>761246092</v>
      </c>
    </row>
    <row r="11" spans="1:11" ht="36.75" customHeight="1" x14ac:dyDescent="0.2">
      <c r="A11" s="7"/>
      <c r="B11" s="158" t="s">
        <v>26</v>
      </c>
      <c r="C11" s="158"/>
      <c r="D11" s="158"/>
      <c r="E11" s="158"/>
      <c r="F11" s="159"/>
      <c r="G11" s="27" t="s">
        <v>489</v>
      </c>
      <c r="H11" s="65" t="s">
        <v>50</v>
      </c>
      <c r="I11" s="11" t="s">
        <v>0</v>
      </c>
      <c r="J11" s="12">
        <f>SUM(J12+J40+J45+J59+J69+J72+J62)</f>
        <v>752365724</v>
      </c>
      <c r="K11" s="12">
        <f>SUM(K12+K40+K45+K59+K69+K72+K62)</f>
        <v>761246092</v>
      </c>
    </row>
    <row r="12" spans="1:11" ht="41.25" customHeight="1" x14ac:dyDescent="0.2">
      <c r="A12" s="7"/>
      <c r="B12" s="106"/>
      <c r="C12" s="106"/>
      <c r="D12" s="106"/>
      <c r="E12" s="106"/>
      <c r="F12" s="107"/>
      <c r="G12" s="27" t="s">
        <v>202</v>
      </c>
      <c r="H12" s="117" t="s">
        <v>51</v>
      </c>
      <c r="I12" s="11"/>
      <c r="J12" s="12">
        <f>SUM(J13+J15+J17+J19+J21+J26+J32+J30+J36+J34+J23+J28+J38)</f>
        <v>715025712</v>
      </c>
      <c r="K12" s="12">
        <f>SUM(K13+K15+K17+K19+K21+K26+K32+K30+K36+K34+K23+K28+K38)</f>
        <v>724687280</v>
      </c>
    </row>
    <row r="13" spans="1:11" x14ac:dyDescent="0.2">
      <c r="A13" s="7"/>
      <c r="B13" s="154" t="s">
        <v>25</v>
      </c>
      <c r="C13" s="154"/>
      <c r="D13" s="154"/>
      <c r="E13" s="154"/>
      <c r="F13" s="155"/>
      <c r="G13" s="29" t="s">
        <v>33</v>
      </c>
      <c r="H13" s="68" t="s">
        <v>138</v>
      </c>
      <c r="I13" s="13" t="s">
        <v>0</v>
      </c>
      <c r="J13" s="14">
        <f t="shared" ref="J13:K13" si="1">SUM(J14:J14)</f>
        <v>73296000</v>
      </c>
      <c r="K13" s="14">
        <f t="shared" si="1"/>
        <v>73296000</v>
      </c>
    </row>
    <row r="14" spans="1:11" ht="25.5" x14ac:dyDescent="0.2">
      <c r="A14" s="7"/>
      <c r="B14" s="156">
        <v>500</v>
      </c>
      <c r="C14" s="156"/>
      <c r="D14" s="156"/>
      <c r="E14" s="156"/>
      <c r="F14" s="157"/>
      <c r="G14" s="15" t="s">
        <v>4</v>
      </c>
      <c r="H14" s="57" t="s">
        <v>0</v>
      </c>
      <c r="I14" s="13">
        <v>600</v>
      </c>
      <c r="J14" s="14">
        <v>73296000</v>
      </c>
      <c r="K14" s="14">
        <v>73296000</v>
      </c>
    </row>
    <row r="15" spans="1:11" ht="25.5" x14ac:dyDescent="0.2">
      <c r="A15" s="7"/>
      <c r="B15" s="162" t="s">
        <v>24</v>
      </c>
      <c r="C15" s="162"/>
      <c r="D15" s="162"/>
      <c r="E15" s="162"/>
      <c r="F15" s="163"/>
      <c r="G15" s="15" t="s">
        <v>34</v>
      </c>
      <c r="H15" s="68" t="s">
        <v>139</v>
      </c>
      <c r="I15" s="13" t="s">
        <v>0</v>
      </c>
      <c r="J15" s="14">
        <f>SUM(J16:J16)</f>
        <v>78050869</v>
      </c>
      <c r="K15" s="14">
        <f>SUM(K16:K16)</f>
        <v>78042560</v>
      </c>
    </row>
    <row r="16" spans="1:11" ht="25.5" x14ac:dyDescent="0.2">
      <c r="A16" s="7"/>
      <c r="B16" s="154">
        <v>100</v>
      </c>
      <c r="C16" s="154"/>
      <c r="D16" s="154"/>
      <c r="E16" s="154"/>
      <c r="F16" s="155"/>
      <c r="G16" s="15" t="s">
        <v>4</v>
      </c>
      <c r="H16" s="57" t="s">
        <v>0</v>
      </c>
      <c r="I16" s="13">
        <v>600</v>
      </c>
      <c r="J16" s="14">
        <v>78050869</v>
      </c>
      <c r="K16" s="14">
        <v>78042560</v>
      </c>
    </row>
    <row r="17" spans="1:11" ht="41.25" customHeight="1" x14ac:dyDescent="0.2">
      <c r="A17" s="7"/>
      <c r="B17" s="154">
        <v>200</v>
      </c>
      <c r="C17" s="154"/>
      <c r="D17" s="154"/>
      <c r="E17" s="154"/>
      <c r="F17" s="155"/>
      <c r="G17" s="15" t="s">
        <v>488</v>
      </c>
      <c r="H17" s="69" t="s">
        <v>140</v>
      </c>
      <c r="I17" s="13"/>
      <c r="J17" s="14">
        <f t="shared" ref="J17:K21" si="2">SUM(J18:J18)</f>
        <v>166131</v>
      </c>
      <c r="K17" s="14">
        <f t="shared" si="2"/>
        <v>174440</v>
      </c>
    </row>
    <row r="18" spans="1:11" ht="25.5" x14ac:dyDescent="0.2">
      <c r="A18" s="7"/>
      <c r="B18" s="154">
        <v>300</v>
      </c>
      <c r="C18" s="154"/>
      <c r="D18" s="154"/>
      <c r="E18" s="154"/>
      <c r="F18" s="155"/>
      <c r="G18" s="15" t="s">
        <v>4</v>
      </c>
      <c r="H18" s="66" t="s">
        <v>0</v>
      </c>
      <c r="I18" s="13">
        <v>600</v>
      </c>
      <c r="J18" s="14">
        <v>166131</v>
      </c>
      <c r="K18" s="14">
        <v>174440</v>
      </c>
    </row>
    <row r="19" spans="1:11" ht="38.25" x14ac:dyDescent="0.2">
      <c r="A19" s="7"/>
      <c r="B19" s="110"/>
      <c r="C19" s="110"/>
      <c r="D19" s="110"/>
      <c r="E19" s="110"/>
      <c r="F19" s="111"/>
      <c r="G19" s="15" t="s">
        <v>536</v>
      </c>
      <c r="H19" s="66" t="s">
        <v>410</v>
      </c>
      <c r="I19" s="13"/>
      <c r="J19" s="14">
        <f t="shared" si="2"/>
        <v>42229000</v>
      </c>
      <c r="K19" s="14">
        <f t="shared" si="2"/>
        <v>51789483</v>
      </c>
    </row>
    <row r="20" spans="1:11" ht="25.5" x14ac:dyDescent="0.2">
      <c r="A20" s="7"/>
      <c r="B20" s="110"/>
      <c r="C20" s="110"/>
      <c r="D20" s="110"/>
      <c r="E20" s="110"/>
      <c r="F20" s="111"/>
      <c r="G20" s="15" t="s">
        <v>4</v>
      </c>
      <c r="H20" s="66" t="s">
        <v>0</v>
      </c>
      <c r="I20" s="13">
        <v>600</v>
      </c>
      <c r="J20" s="14">
        <v>42229000</v>
      </c>
      <c r="K20" s="14">
        <v>51789483</v>
      </c>
    </row>
    <row r="21" spans="1:11" ht="25.5" x14ac:dyDescent="0.2">
      <c r="A21" s="7"/>
      <c r="B21" s="110"/>
      <c r="C21" s="110"/>
      <c r="D21" s="110"/>
      <c r="E21" s="110"/>
      <c r="F21" s="111"/>
      <c r="G21" s="15" t="s">
        <v>361</v>
      </c>
      <c r="H21" s="69" t="s">
        <v>487</v>
      </c>
      <c r="I21" s="13"/>
      <c r="J21" s="14">
        <f t="shared" si="2"/>
        <v>34765000</v>
      </c>
      <c r="K21" s="14">
        <f t="shared" si="2"/>
        <v>34765000</v>
      </c>
    </row>
    <row r="22" spans="1:11" ht="25.5" x14ac:dyDescent="0.2">
      <c r="A22" s="7"/>
      <c r="B22" s="110"/>
      <c r="C22" s="110"/>
      <c r="D22" s="110"/>
      <c r="E22" s="110"/>
      <c r="F22" s="111"/>
      <c r="G22" s="15" t="s">
        <v>4</v>
      </c>
      <c r="H22" s="66" t="s">
        <v>0</v>
      </c>
      <c r="I22" s="13">
        <v>600</v>
      </c>
      <c r="J22" s="14">
        <v>34765000</v>
      </c>
      <c r="K22" s="14">
        <v>34765000</v>
      </c>
    </row>
    <row r="23" spans="1:11" ht="25.5" x14ac:dyDescent="0.2">
      <c r="A23" s="7"/>
      <c r="B23" s="110"/>
      <c r="C23" s="110"/>
      <c r="D23" s="110"/>
      <c r="E23" s="110"/>
      <c r="F23" s="111"/>
      <c r="G23" s="15" t="s">
        <v>245</v>
      </c>
      <c r="H23" s="66" t="s">
        <v>246</v>
      </c>
      <c r="I23" s="13"/>
      <c r="J23" s="14">
        <f t="shared" ref="J23:K23" si="3">SUM(J24:J25)</f>
        <v>2743000</v>
      </c>
      <c r="K23" s="14">
        <f t="shared" si="3"/>
        <v>2743000</v>
      </c>
    </row>
    <row r="24" spans="1:11" ht="25.5" x14ac:dyDescent="0.2">
      <c r="A24" s="7"/>
      <c r="B24" s="110"/>
      <c r="C24" s="110"/>
      <c r="D24" s="110"/>
      <c r="E24" s="110"/>
      <c r="F24" s="111"/>
      <c r="G24" s="15" t="s">
        <v>4</v>
      </c>
      <c r="H24" s="66" t="s">
        <v>0</v>
      </c>
      <c r="I24" s="13">
        <v>600</v>
      </c>
      <c r="J24" s="14">
        <v>2585000</v>
      </c>
      <c r="K24" s="14">
        <v>2585000</v>
      </c>
    </row>
    <row r="25" spans="1:11" x14ac:dyDescent="0.2">
      <c r="A25" s="7"/>
      <c r="B25" s="110"/>
      <c r="C25" s="110"/>
      <c r="D25" s="110"/>
      <c r="E25" s="110"/>
      <c r="F25" s="111"/>
      <c r="G25" s="15" t="s">
        <v>1</v>
      </c>
      <c r="H25" s="66"/>
      <c r="I25" s="13">
        <v>800</v>
      </c>
      <c r="J25" s="14">
        <v>158000</v>
      </c>
      <c r="K25" s="14">
        <v>158000</v>
      </c>
    </row>
    <row r="26" spans="1:11" x14ac:dyDescent="0.2">
      <c r="A26" s="7"/>
      <c r="B26" s="157" t="s">
        <v>23</v>
      </c>
      <c r="C26" s="166"/>
      <c r="D26" s="166"/>
      <c r="E26" s="166"/>
      <c r="F26" s="166"/>
      <c r="G26" s="29" t="s">
        <v>35</v>
      </c>
      <c r="H26" s="69" t="s">
        <v>141</v>
      </c>
      <c r="I26" s="13" t="s">
        <v>0</v>
      </c>
      <c r="J26" s="14">
        <f t="shared" ref="J26:K26" si="4">SUM(J27)</f>
        <v>162000</v>
      </c>
      <c r="K26" s="14">
        <f t="shared" si="4"/>
        <v>162000</v>
      </c>
    </row>
    <row r="27" spans="1:11" x14ac:dyDescent="0.2">
      <c r="A27" s="7"/>
      <c r="B27" s="154">
        <v>300</v>
      </c>
      <c r="C27" s="154"/>
      <c r="D27" s="154"/>
      <c r="E27" s="154"/>
      <c r="F27" s="155"/>
      <c r="G27" s="15" t="s">
        <v>5</v>
      </c>
      <c r="H27" s="66" t="s">
        <v>0</v>
      </c>
      <c r="I27" s="13">
        <v>300</v>
      </c>
      <c r="J27" s="14">
        <v>162000</v>
      </c>
      <c r="K27" s="14">
        <v>162000</v>
      </c>
    </row>
    <row r="28" spans="1:11" ht="38.25" hidden="1" x14ac:dyDescent="0.2">
      <c r="A28" s="7"/>
      <c r="B28" s="110"/>
      <c r="C28" s="110"/>
      <c r="D28" s="110"/>
      <c r="E28" s="110"/>
      <c r="F28" s="111"/>
      <c r="G28" s="15" t="s">
        <v>107</v>
      </c>
      <c r="H28" s="66" t="s">
        <v>286</v>
      </c>
      <c r="I28" s="13"/>
      <c r="J28" s="14">
        <f t="shared" ref="J28:K28" si="5">SUM(J29:J29)</f>
        <v>0</v>
      </c>
      <c r="K28" s="14">
        <f t="shared" si="5"/>
        <v>0</v>
      </c>
    </row>
    <row r="29" spans="1:11" ht="25.5" hidden="1" x14ac:dyDescent="0.2">
      <c r="A29" s="7"/>
      <c r="B29" s="110"/>
      <c r="C29" s="110"/>
      <c r="D29" s="110"/>
      <c r="E29" s="110"/>
      <c r="F29" s="111"/>
      <c r="G29" s="15" t="s">
        <v>4</v>
      </c>
      <c r="H29" s="16" t="s">
        <v>0</v>
      </c>
      <c r="I29" s="13">
        <v>600</v>
      </c>
      <c r="J29" s="14"/>
      <c r="K29" s="14"/>
    </row>
    <row r="30" spans="1:11" ht="25.5" x14ac:dyDescent="0.2">
      <c r="A30" s="7"/>
      <c r="B30" s="110"/>
      <c r="C30" s="110"/>
      <c r="D30" s="110"/>
      <c r="E30" s="110"/>
      <c r="F30" s="111"/>
      <c r="G30" s="15" t="s">
        <v>229</v>
      </c>
      <c r="H30" s="69" t="s">
        <v>142</v>
      </c>
      <c r="I30" s="13" t="s">
        <v>0</v>
      </c>
      <c r="J30" s="14">
        <f t="shared" ref="J30:K30" si="6">SUM(J31)</f>
        <v>14047004</v>
      </c>
      <c r="K30" s="14">
        <f t="shared" si="6"/>
        <v>14759492</v>
      </c>
    </row>
    <row r="31" spans="1:11" ht="25.5" x14ac:dyDescent="0.2">
      <c r="A31" s="7"/>
      <c r="B31" s="110"/>
      <c r="C31" s="110"/>
      <c r="D31" s="110"/>
      <c r="E31" s="110"/>
      <c r="F31" s="111"/>
      <c r="G31" s="15" t="s">
        <v>4</v>
      </c>
      <c r="H31" s="16"/>
      <c r="I31" s="13">
        <v>600</v>
      </c>
      <c r="J31" s="14">
        <v>14047004</v>
      </c>
      <c r="K31" s="14">
        <v>14759492</v>
      </c>
    </row>
    <row r="32" spans="1:11" x14ac:dyDescent="0.2">
      <c r="A32" s="7"/>
      <c r="B32" s="110"/>
      <c r="C32" s="110"/>
      <c r="D32" s="110"/>
      <c r="E32" s="110"/>
      <c r="F32" s="111"/>
      <c r="G32" s="15" t="s">
        <v>230</v>
      </c>
      <c r="H32" s="69" t="s">
        <v>225</v>
      </c>
      <c r="I32" s="13" t="s">
        <v>0</v>
      </c>
      <c r="J32" s="14">
        <f t="shared" ref="J32:K32" si="7">SUM(J33)</f>
        <v>455480346</v>
      </c>
      <c r="K32" s="14">
        <f t="shared" si="7"/>
        <v>455480346</v>
      </c>
    </row>
    <row r="33" spans="1:11" ht="25.5" x14ac:dyDescent="0.2">
      <c r="A33" s="7"/>
      <c r="B33" s="110"/>
      <c r="C33" s="110"/>
      <c r="D33" s="110"/>
      <c r="E33" s="110"/>
      <c r="F33" s="111"/>
      <c r="G33" s="15" t="s">
        <v>4</v>
      </c>
      <c r="H33" s="28" t="s">
        <v>0</v>
      </c>
      <c r="I33" s="13">
        <v>600</v>
      </c>
      <c r="J33" s="14">
        <v>455480346</v>
      </c>
      <c r="K33" s="14">
        <v>455480346</v>
      </c>
    </row>
    <row r="34" spans="1:11" ht="38.25" x14ac:dyDescent="0.2">
      <c r="A34" s="7"/>
      <c r="B34" s="110"/>
      <c r="C34" s="110"/>
      <c r="D34" s="110"/>
      <c r="E34" s="110"/>
      <c r="F34" s="111"/>
      <c r="G34" s="15" t="s">
        <v>226</v>
      </c>
      <c r="H34" s="16" t="s">
        <v>227</v>
      </c>
      <c r="I34" s="13"/>
      <c r="J34" s="14">
        <f t="shared" ref="J34:K34" si="8">SUM(J35)</f>
        <v>1493034</v>
      </c>
      <c r="K34" s="14">
        <f t="shared" si="8"/>
        <v>1493034</v>
      </c>
    </row>
    <row r="35" spans="1:11" ht="25.5" x14ac:dyDescent="0.2">
      <c r="A35" s="7"/>
      <c r="B35" s="110"/>
      <c r="C35" s="110"/>
      <c r="D35" s="110"/>
      <c r="E35" s="110"/>
      <c r="F35" s="111"/>
      <c r="G35" s="15" t="s">
        <v>4</v>
      </c>
      <c r="H35" s="16"/>
      <c r="I35" s="13">
        <v>600</v>
      </c>
      <c r="J35" s="14">
        <v>1493034</v>
      </c>
      <c r="K35" s="14">
        <v>1493034</v>
      </c>
    </row>
    <row r="36" spans="1:11" ht="38.25" hidden="1" x14ac:dyDescent="0.2">
      <c r="A36" s="7"/>
      <c r="B36" s="110"/>
      <c r="C36" s="110"/>
      <c r="D36" s="110"/>
      <c r="E36" s="110"/>
      <c r="F36" s="111"/>
      <c r="G36" s="15" t="s">
        <v>107</v>
      </c>
      <c r="H36" s="16" t="s">
        <v>143</v>
      </c>
      <c r="I36" s="13"/>
      <c r="J36" s="14">
        <f t="shared" ref="J36:K36" si="9">SUM(J37)</f>
        <v>0</v>
      </c>
      <c r="K36" s="14">
        <f t="shared" si="9"/>
        <v>0</v>
      </c>
    </row>
    <row r="37" spans="1:11" ht="25.5" hidden="1" x14ac:dyDescent="0.2">
      <c r="A37" s="7"/>
      <c r="B37" s="110"/>
      <c r="C37" s="110"/>
      <c r="D37" s="110"/>
      <c r="E37" s="110"/>
      <c r="F37" s="111"/>
      <c r="G37" s="15" t="s">
        <v>4</v>
      </c>
      <c r="H37" s="16" t="s">
        <v>0</v>
      </c>
      <c r="I37" s="13">
        <v>600</v>
      </c>
      <c r="J37" s="14"/>
      <c r="K37" s="14"/>
    </row>
    <row r="38" spans="1:11" ht="38.25" x14ac:dyDescent="0.2">
      <c r="A38" s="7"/>
      <c r="B38" s="110"/>
      <c r="C38" s="110"/>
      <c r="D38" s="110"/>
      <c r="E38" s="110"/>
      <c r="F38" s="111"/>
      <c r="G38" s="15" t="s">
        <v>126</v>
      </c>
      <c r="H38" s="16" t="s">
        <v>144</v>
      </c>
      <c r="I38" s="13"/>
      <c r="J38" s="14">
        <f t="shared" ref="J38:K38" si="10">SUM(J39)</f>
        <v>12593328</v>
      </c>
      <c r="K38" s="14">
        <f t="shared" si="10"/>
        <v>11981925</v>
      </c>
    </row>
    <row r="39" spans="1:11" ht="25.5" x14ac:dyDescent="0.2">
      <c r="A39" s="7"/>
      <c r="B39" s="110"/>
      <c r="C39" s="110"/>
      <c r="D39" s="110"/>
      <c r="E39" s="110"/>
      <c r="F39" s="111"/>
      <c r="G39" s="15" t="s">
        <v>4</v>
      </c>
      <c r="H39" s="16" t="s">
        <v>0</v>
      </c>
      <c r="I39" s="13">
        <v>600</v>
      </c>
      <c r="J39" s="14">
        <v>12593328</v>
      </c>
      <c r="K39" s="14">
        <v>11981925</v>
      </c>
    </row>
    <row r="40" spans="1:11" ht="25.5" x14ac:dyDescent="0.2">
      <c r="A40" s="7"/>
      <c r="B40" s="110"/>
      <c r="C40" s="110"/>
      <c r="D40" s="110"/>
      <c r="E40" s="110"/>
      <c r="F40" s="111"/>
      <c r="G40" s="41" t="s">
        <v>47</v>
      </c>
      <c r="H40" s="117" t="s">
        <v>95</v>
      </c>
      <c r="I40" s="13"/>
      <c r="J40" s="19">
        <f t="shared" ref="J40:K40" si="11">SUM(J41+J43)</f>
        <v>862755</v>
      </c>
      <c r="K40" s="19">
        <f t="shared" si="11"/>
        <v>862755</v>
      </c>
    </row>
    <row r="41" spans="1:11" ht="51" hidden="1" x14ac:dyDescent="0.2">
      <c r="A41" s="7"/>
      <c r="B41" s="110"/>
      <c r="C41" s="110"/>
      <c r="D41" s="110"/>
      <c r="E41" s="110"/>
      <c r="F41" s="111"/>
      <c r="G41" s="42" t="s">
        <v>97</v>
      </c>
      <c r="H41" s="83" t="s">
        <v>145</v>
      </c>
      <c r="I41" s="13"/>
      <c r="J41" s="14">
        <f t="shared" ref="J41:K41" si="12">SUM(J42)</f>
        <v>0</v>
      </c>
      <c r="K41" s="14">
        <f t="shared" si="12"/>
        <v>0</v>
      </c>
    </row>
    <row r="42" spans="1:11" ht="25.5" hidden="1" x14ac:dyDescent="0.2">
      <c r="A42" s="7"/>
      <c r="B42" s="110"/>
      <c r="C42" s="110"/>
      <c r="D42" s="110"/>
      <c r="E42" s="110"/>
      <c r="F42" s="111"/>
      <c r="G42" s="15" t="s">
        <v>4</v>
      </c>
      <c r="H42" s="57" t="s">
        <v>0</v>
      </c>
      <c r="I42" s="13">
        <v>600</v>
      </c>
      <c r="J42" s="14"/>
      <c r="K42" s="14"/>
    </row>
    <row r="43" spans="1:11" ht="38.25" x14ac:dyDescent="0.2">
      <c r="A43" s="7"/>
      <c r="B43" s="110"/>
      <c r="C43" s="110"/>
      <c r="D43" s="110"/>
      <c r="E43" s="110"/>
      <c r="F43" s="111"/>
      <c r="G43" s="15" t="s">
        <v>341</v>
      </c>
      <c r="H43" s="16" t="s">
        <v>346</v>
      </c>
      <c r="I43" s="13"/>
      <c r="J43" s="14">
        <f t="shared" ref="J43:K43" si="13">SUM(J44)</f>
        <v>862755</v>
      </c>
      <c r="K43" s="14">
        <f t="shared" si="13"/>
        <v>862755</v>
      </c>
    </row>
    <row r="44" spans="1:11" ht="25.5" x14ac:dyDescent="0.2">
      <c r="A44" s="7"/>
      <c r="B44" s="110"/>
      <c r="C44" s="110"/>
      <c r="D44" s="110"/>
      <c r="E44" s="110"/>
      <c r="F44" s="111"/>
      <c r="G44" s="15" t="s">
        <v>4</v>
      </c>
      <c r="H44" s="16"/>
      <c r="I44" s="13">
        <v>600</v>
      </c>
      <c r="J44" s="14">
        <v>862755</v>
      </c>
      <c r="K44" s="14">
        <v>862755</v>
      </c>
    </row>
    <row r="45" spans="1:11" x14ac:dyDescent="0.2">
      <c r="A45" s="7"/>
      <c r="B45" s="110"/>
      <c r="C45" s="110"/>
      <c r="D45" s="110"/>
      <c r="E45" s="110"/>
      <c r="F45" s="111"/>
      <c r="G45" s="15" t="s">
        <v>100</v>
      </c>
      <c r="H45" s="117" t="s">
        <v>146</v>
      </c>
      <c r="I45" s="13"/>
      <c r="J45" s="19">
        <f t="shared" ref="J45:K45" si="14">SUM(J46+J48+J50+J52+J55+J57)</f>
        <v>7400560</v>
      </c>
      <c r="K45" s="19">
        <f t="shared" si="14"/>
        <v>7400560</v>
      </c>
    </row>
    <row r="46" spans="1:11" ht="38.25" x14ac:dyDescent="0.2">
      <c r="A46" s="7"/>
      <c r="B46" s="110"/>
      <c r="C46" s="110"/>
      <c r="D46" s="110"/>
      <c r="E46" s="110"/>
      <c r="F46" s="111"/>
      <c r="G46" s="15" t="s">
        <v>108</v>
      </c>
      <c r="H46" s="16" t="s">
        <v>147</v>
      </c>
      <c r="I46" s="13"/>
      <c r="J46" s="14">
        <f t="shared" ref="J46:K46" si="15">SUM(J47)</f>
        <v>133663</v>
      </c>
      <c r="K46" s="14">
        <f t="shared" si="15"/>
        <v>133663</v>
      </c>
    </row>
    <row r="47" spans="1:11" ht="25.5" x14ac:dyDescent="0.2">
      <c r="A47" s="7"/>
      <c r="B47" s="110"/>
      <c r="C47" s="110"/>
      <c r="D47" s="110"/>
      <c r="E47" s="110"/>
      <c r="F47" s="111"/>
      <c r="G47" s="15" t="s">
        <v>4</v>
      </c>
      <c r="H47" s="28" t="s">
        <v>0</v>
      </c>
      <c r="I47" s="13">
        <v>600</v>
      </c>
      <c r="J47" s="14">
        <v>133663</v>
      </c>
      <c r="K47" s="14">
        <v>133663</v>
      </c>
    </row>
    <row r="48" spans="1:11" ht="25.5" x14ac:dyDescent="0.2">
      <c r="A48" s="7"/>
      <c r="B48" s="110"/>
      <c r="C48" s="110"/>
      <c r="D48" s="110"/>
      <c r="E48" s="110"/>
      <c r="F48" s="111"/>
      <c r="G48" s="29" t="s">
        <v>102</v>
      </c>
      <c r="H48" s="69" t="s">
        <v>148</v>
      </c>
      <c r="I48" s="13"/>
      <c r="J48" s="14">
        <f t="shared" ref="J48:K48" si="16">SUM(J49)</f>
        <v>1966678</v>
      </c>
      <c r="K48" s="14">
        <f t="shared" si="16"/>
        <v>1966678</v>
      </c>
    </row>
    <row r="49" spans="1:11" ht="25.5" x14ac:dyDescent="0.2">
      <c r="A49" s="7"/>
      <c r="B49" s="110"/>
      <c r="C49" s="110"/>
      <c r="D49" s="110"/>
      <c r="E49" s="110"/>
      <c r="F49" s="111"/>
      <c r="G49" s="15" t="s">
        <v>4</v>
      </c>
      <c r="H49" s="56"/>
      <c r="I49" s="13">
        <v>600</v>
      </c>
      <c r="J49" s="14">
        <v>1966678</v>
      </c>
      <c r="K49" s="14">
        <v>1966678</v>
      </c>
    </row>
    <row r="50" spans="1:11" ht="38.25" x14ac:dyDescent="0.2">
      <c r="A50" s="7"/>
      <c r="B50" s="110"/>
      <c r="C50" s="110"/>
      <c r="D50" s="110"/>
      <c r="E50" s="110"/>
      <c r="F50" s="111"/>
      <c r="G50" s="15" t="s">
        <v>48</v>
      </c>
      <c r="H50" s="83" t="s">
        <v>149</v>
      </c>
      <c r="I50" s="13"/>
      <c r="J50" s="14">
        <f t="shared" ref="J50:K50" si="17">SUM(J51)</f>
        <v>757419</v>
      </c>
      <c r="K50" s="14">
        <f t="shared" si="17"/>
        <v>757419</v>
      </c>
    </row>
    <row r="51" spans="1:11" ht="25.5" x14ac:dyDescent="0.2">
      <c r="A51" s="7"/>
      <c r="B51" s="110"/>
      <c r="C51" s="110"/>
      <c r="D51" s="110"/>
      <c r="E51" s="110"/>
      <c r="F51" s="111"/>
      <c r="G51" s="15" t="s">
        <v>4</v>
      </c>
      <c r="H51" s="28" t="s">
        <v>0</v>
      </c>
      <c r="I51" s="13">
        <v>600</v>
      </c>
      <c r="J51" s="14">
        <v>757419</v>
      </c>
      <c r="K51" s="14">
        <v>757419</v>
      </c>
    </row>
    <row r="52" spans="1:11" ht="19.5" customHeight="1" x14ac:dyDescent="0.2">
      <c r="A52" s="7"/>
      <c r="B52" s="110"/>
      <c r="C52" s="110"/>
      <c r="D52" s="110"/>
      <c r="E52" s="110"/>
      <c r="F52" s="111"/>
      <c r="G52" s="118" t="s">
        <v>522</v>
      </c>
      <c r="H52" s="119" t="s">
        <v>150</v>
      </c>
      <c r="I52" s="13"/>
      <c r="J52" s="14">
        <f t="shared" ref="J52:K52" si="18">SUM(J53:J54)</f>
        <v>4418178</v>
      </c>
      <c r="K52" s="14">
        <f t="shared" si="18"/>
        <v>4418178</v>
      </c>
    </row>
    <row r="53" spans="1:11" x14ac:dyDescent="0.2">
      <c r="A53" s="7"/>
      <c r="B53" s="110"/>
      <c r="C53" s="110"/>
      <c r="D53" s="110"/>
      <c r="E53" s="110"/>
      <c r="F53" s="111"/>
      <c r="G53" s="15" t="s">
        <v>5</v>
      </c>
      <c r="H53" s="28" t="s">
        <v>0</v>
      </c>
      <c r="I53" s="13">
        <v>300</v>
      </c>
      <c r="J53" s="14">
        <v>1645620</v>
      </c>
      <c r="K53" s="14">
        <v>1645620</v>
      </c>
    </row>
    <row r="54" spans="1:11" ht="25.5" x14ac:dyDescent="0.2">
      <c r="A54" s="7"/>
      <c r="B54" s="110"/>
      <c r="C54" s="110"/>
      <c r="D54" s="110"/>
      <c r="E54" s="110"/>
      <c r="F54" s="111"/>
      <c r="G54" s="15" t="s">
        <v>4</v>
      </c>
      <c r="H54" s="28" t="s">
        <v>0</v>
      </c>
      <c r="I54" s="13">
        <v>600</v>
      </c>
      <c r="J54" s="21">
        <v>2772558</v>
      </c>
      <c r="K54" s="21">
        <v>2772558</v>
      </c>
    </row>
    <row r="55" spans="1:11" ht="25.5" x14ac:dyDescent="0.2">
      <c r="A55" s="7"/>
      <c r="B55" s="110"/>
      <c r="C55" s="110"/>
      <c r="D55" s="110"/>
      <c r="E55" s="110"/>
      <c r="F55" s="111"/>
      <c r="G55" s="42" t="s">
        <v>49</v>
      </c>
      <c r="H55" s="72" t="s">
        <v>151</v>
      </c>
      <c r="I55" s="13"/>
      <c r="J55" s="21">
        <f t="shared" ref="J55:K55" si="19">SUM(J56)</f>
        <v>124622</v>
      </c>
      <c r="K55" s="21">
        <f t="shared" si="19"/>
        <v>124622</v>
      </c>
    </row>
    <row r="56" spans="1:11" x14ac:dyDescent="0.2">
      <c r="A56" s="7"/>
      <c r="B56" s="110"/>
      <c r="C56" s="110"/>
      <c r="D56" s="110"/>
      <c r="E56" s="110"/>
      <c r="F56" s="111"/>
      <c r="G56" s="15" t="s">
        <v>5</v>
      </c>
      <c r="H56" s="16" t="s">
        <v>0</v>
      </c>
      <c r="I56" s="13">
        <v>300</v>
      </c>
      <c r="J56" s="14">
        <v>124622</v>
      </c>
      <c r="K56" s="14">
        <v>124622</v>
      </c>
    </row>
    <row r="57" spans="1:11" ht="25.5" hidden="1" x14ac:dyDescent="0.2">
      <c r="A57" s="7"/>
      <c r="B57" s="110"/>
      <c r="C57" s="110"/>
      <c r="D57" s="110"/>
      <c r="E57" s="110"/>
      <c r="F57" s="111"/>
      <c r="G57" s="22" t="s">
        <v>250</v>
      </c>
      <c r="H57" s="28" t="s">
        <v>251</v>
      </c>
      <c r="I57" s="23" t="s">
        <v>0</v>
      </c>
      <c r="J57" s="21">
        <f t="shared" ref="J57:K57" si="20">SUM(J58)</f>
        <v>0</v>
      </c>
      <c r="K57" s="21">
        <f t="shared" si="20"/>
        <v>0</v>
      </c>
    </row>
    <row r="58" spans="1:11" hidden="1" x14ac:dyDescent="0.2">
      <c r="A58" s="7"/>
      <c r="B58" s="110"/>
      <c r="C58" s="110"/>
      <c r="D58" s="110"/>
      <c r="E58" s="110"/>
      <c r="F58" s="111"/>
      <c r="G58" s="24" t="s">
        <v>5</v>
      </c>
      <c r="H58" s="57" t="s">
        <v>0</v>
      </c>
      <c r="I58" s="13">
        <v>300</v>
      </c>
      <c r="J58" s="21"/>
      <c r="K58" s="21"/>
    </row>
    <row r="59" spans="1:11" ht="38.25" hidden="1" x14ac:dyDescent="0.2">
      <c r="A59" s="7"/>
      <c r="B59" s="110"/>
      <c r="C59" s="110"/>
      <c r="D59" s="110"/>
      <c r="E59" s="110"/>
      <c r="F59" s="111"/>
      <c r="G59" s="25" t="s">
        <v>101</v>
      </c>
      <c r="H59" s="117" t="s">
        <v>152</v>
      </c>
      <c r="I59" s="13"/>
      <c r="J59" s="12">
        <f t="shared" ref="J59:K60" si="21">SUM(J60)</f>
        <v>0</v>
      </c>
      <c r="K59" s="12">
        <f t="shared" si="21"/>
        <v>0</v>
      </c>
    </row>
    <row r="60" spans="1:11" hidden="1" x14ac:dyDescent="0.2">
      <c r="A60" s="7"/>
      <c r="B60" s="110"/>
      <c r="C60" s="110"/>
      <c r="D60" s="110"/>
      <c r="E60" s="110"/>
      <c r="F60" s="111"/>
      <c r="G60" s="29" t="s">
        <v>36</v>
      </c>
      <c r="H60" s="69" t="s">
        <v>153</v>
      </c>
      <c r="I60" s="13"/>
      <c r="J60" s="12">
        <f t="shared" si="21"/>
        <v>0</v>
      </c>
      <c r="K60" s="12">
        <f t="shared" si="21"/>
        <v>0</v>
      </c>
    </row>
    <row r="61" spans="1:11" ht="25.5" x14ac:dyDescent="0.2">
      <c r="A61" s="7"/>
      <c r="B61" s="110"/>
      <c r="C61" s="110"/>
      <c r="D61" s="110"/>
      <c r="E61" s="110"/>
      <c r="F61" s="111"/>
      <c r="G61" s="24" t="s">
        <v>2</v>
      </c>
      <c r="H61" s="66" t="s">
        <v>0</v>
      </c>
      <c r="I61" s="13">
        <v>200</v>
      </c>
      <c r="J61" s="14"/>
      <c r="K61" s="14"/>
    </row>
    <row r="62" spans="1:11" hidden="1" x14ac:dyDescent="0.2">
      <c r="A62" s="7"/>
      <c r="B62" s="156">
        <v>600</v>
      </c>
      <c r="C62" s="156"/>
      <c r="D62" s="156"/>
      <c r="E62" s="156"/>
      <c r="F62" s="157"/>
      <c r="G62" s="24" t="s">
        <v>321</v>
      </c>
      <c r="H62" s="66" t="s">
        <v>322</v>
      </c>
      <c r="I62" s="13"/>
      <c r="J62" s="14">
        <f t="shared" ref="J62:K62" si="22">SUM(J63+J65+J67)</f>
        <v>0</v>
      </c>
      <c r="K62" s="14">
        <f t="shared" si="22"/>
        <v>0</v>
      </c>
    </row>
    <row r="63" spans="1:11" ht="38.25" hidden="1" x14ac:dyDescent="0.2">
      <c r="A63" s="7"/>
      <c r="B63" s="112"/>
      <c r="C63" s="112"/>
      <c r="D63" s="112"/>
      <c r="E63" s="112"/>
      <c r="F63" s="113"/>
      <c r="G63" s="24" t="s">
        <v>323</v>
      </c>
      <c r="H63" s="66" t="s">
        <v>324</v>
      </c>
      <c r="I63" s="13"/>
      <c r="J63" s="21">
        <f t="shared" ref="J63:K63" si="23">SUM(J64)</f>
        <v>0</v>
      </c>
      <c r="K63" s="21">
        <f t="shared" si="23"/>
        <v>0</v>
      </c>
    </row>
    <row r="64" spans="1:11" ht="25.5" hidden="1" x14ac:dyDescent="0.2">
      <c r="A64" s="7"/>
      <c r="B64" s="112"/>
      <c r="C64" s="112"/>
      <c r="D64" s="112"/>
      <c r="E64" s="112"/>
      <c r="F64" s="113"/>
      <c r="G64" s="15" t="s">
        <v>4</v>
      </c>
      <c r="H64" s="28" t="s">
        <v>0</v>
      </c>
      <c r="I64" s="13">
        <v>600</v>
      </c>
      <c r="J64" s="21"/>
      <c r="K64" s="21"/>
    </row>
    <row r="65" spans="1:11" ht="25.5" hidden="1" x14ac:dyDescent="0.2">
      <c r="A65" s="7"/>
      <c r="B65" s="112"/>
      <c r="C65" s="112"/>
      <c r="D65" s="112"/>
      <c r="E65" s="112"/>
      <c r="F65" s="113"/>
      <c r="G65" s="24" t="s">
        <v>325</v>
      </c>
      <c r="H65" s="66" t="s">
        <v>326</v>
      </c>
      <c r="I65" s="13"/>
      <c r="J65" s="21">
        <f t="shared" ref="J65:K65" si="24">SUM(J66)</f>
        <v>0</v>
      </c>
      <c r="K65" s="21">
        <f t="shared" si="24"/>
        <v>0</v>
      </c>
    </row>
    <row r="66" spans="1:11" ht="25.5" hidden="1" x14ac:dyDescent="0.2">
      <c r="A66" s="7"/>
      <c r="B66" s="112"/>
      <c r="C66" s="112"/>
      <c r="D66" s="112"/>
      <c r="E66" s="112"/>
      <c r="F66" s="113"/>
      <c r="G66" s="15" t="s">
        <v>4</v>
      </c>
      <c r="H66" s="28" t="s">
        <v>0</v>
      </c>
      <c r="I66" s="13">
        <v>600</v>
      </c>
      <c r="J66" s="21"/>
      <c r="K66" s="21"/>
    </row>
    <row r="67" spans="1:11" ht="38.25" hidden="1" x14ac:dyDescent="0.2">
      <c r="A67" s="7"/>
      <c r="B67" s="112"/>
      <c r="C67" s="112"/>
      <c r="D67" s="112"/>
      <c r="E67" s="112"/>
      <c r="F67" s="113"/>
      <c r="G67" s="15" t="s">
        <v>323</v>
      </c>
      <c r="H67" s="16" t="s">
        <v>327</v>
      </c>
      <c r="I67" s="13"/>
      <c r="J67" s="21">
        <f t="shared" ref="J67:K67" si="25">SUM(J68)</f>
        <v>0</v>
      </c>
      <c r="K67" s="21">
        <f t="shared" si="25"/>
        <v>0</v>
      </c>
    </row>
    <row r="68" spans="1:11" ht="25.5" hidden="1" x14ac:dyDescent="0.2">
      <c r="A68" s="7"/>
      <c r="B68" s="112"/>
      <c r="C68" s="112"/>
      <c r="D68" s="112"/>
      <c r="E68" s="112"/>
      <c r="F68" s="113"/>
      <c r="G68" s="15" t="s">
        <v>4</v>
      </c>
      <c r="H68" s="28" t="s">
        <v>0</v>
      </c>
      <c r="I68" s="13">
        <v>600</v>
      </c>
      <c r="J68" s="21"/>
      <c r="K68" s="21"/>
    </row>
    <row r="69" spans="1:11" hidden="1" x14ac:dyDescent="0.2">
      <c r="A69" s="7"/>
      <c r="B69" s="112"/>
      <c r="C69" s="112"/>
      <c r="D69" s="112"/>
      <c r="E69" s="112"/>
      <c r="F69" s="113"/>
      <c r="G69" s="25" t="s">
        <v>287</v>
      </c>
      <c r="H69" s="59" t="s">
        <v>288</v>
      </c>
      <c r="I69" s="26"/>
      <c r="J69" s="21">
        <f t="shared" ref="J69:K70" si="26">SUM(J70)</f>
        <v>0</v>
      </c>
      <c r="K69" s="21">
        <f t="shared" si="26"/>
        <v>0</v>
      </c>
    </row>
    <row r="70" spans="1:11" ht="38.25" hidden="1" x14ac:dyDescent="0.2">
      <c r="A70" s="7"/>
      <c r="B70" s="112"/>
      <c r="C70" s="112"/>
      <c r="D70" s="112"/>
      <c r="E70" s="112"/>
      <c r="F70" s="113"/>
      <c r="G70" s="15" t="s">
        <v>289</v>
      </c>
      <c r="H70" s="16" t="s">
        <v>290</v>
      </c>
      <c r="I70" s="13"/>
      <c r="J70" s="21">
        <f t="shared" si="26"/>
        <v>0</v>
      </c>
      <c r="K70" s="21">
        <f t="shared" si="26"/>
        <v>0</v>
      </c>
    </row>
    <row r="71" spans="1:11" ht="25.5" hidden="1" x14ac:dyDescent="0.2">
      <c r="A71" s="7"/>
      <c r="B71" s="112"/>
      <c r="C71" s="112"/>
      <c r="D71" s="112"/>
      <c r="E71" s="112"/>
      <c r="F71" s="113"/>
      <c r="G71" s="15" t="s">
        <v>4</v>
      </c>
      <c r="H71" s="28" t="s">
        <v>0</v>
      </c>
      <c r="I71" s="13">
        <v>600</v>
      </c>
      <c r="J71" s="14"/>
      <c r="K71" s="14"/>
    </row>
    <row r="72" spans="1:11" x14ac:dyDescent="0.2">
      <c r="A72" s="7"/>
      <c r="B72" s="112"/>
      <c r="C72" s="112"/>
      <c r="D72" s="112"/>
      <c r="E72" s="112"/>
      <c r="F72" s="113"/>
      <c r="G72" s="15" t="s">
        <v>291</v>
      </c>
      <c r="H72" s="16" t="s">
        <v>292</v>
      </c>
      <c r="I72" s="13"/>
      <c r="J72" s="14">
        <f t="shared" ref="J72:K72" si="27">SUM(J73+J75+J77)</f>
        <v>29076697</v>
      </c>
      <c r="K72" s="14">
        <f t="shared" si="27"/>
        <v>28295497</v>
      </c>
    </row>
    <row r="73" spans="1:11" ht="51" x14ac:dyDescent="0.2">
      <c r="A73" s="7"/>
      <c r="B73" s="112"/>
      <c r="C73" s="112"/>
      <c r="D73" s="112"/>
      <c r="E73" s="112"/>
      <c r="F73" s="113"/>
      <c r="G73" s="15" t="s">
        <v>293</v>
      </c>
      <c r="H73" s="16" t="s">
        <v>294</v>
      </c>
      <c r="I73" s="13"/>
      <c r="J73" s="21">
        <f t="shared" ref="J73:K73" si="28">SUM(J74)</f>
        <v>546840</v>
      </c>
      <c r="K73" s="21">
        <f t="shared" si="28"/>
        <v>546840</v>
      </c>
    </row>
    <row r="74" spans="1:11" ht="25.5" x14ac:dyDescent="0.2">
      <c r="A74" s="7"/>
      <c r="B74" s="112"/>
      <c r="C74" s="112"/>
      <c r="D74" s="112"/>
      <c r="E74" s="112"/>
      <c r="F74" s="113"/>
      <c r="G74" s="15" t="s">
        <v>4</v>
      </c>
      <c r="H74" s="28" t="s">
        <v>0</v>
      </c>
      <c r="I74" s="13">
        <v>600</v>
      </c>
      <c r="J74" s="14">
        <v>546840</v>
      </c>
      <c r="K74" s="14">
        <v>546840</v>
      </c>
    </row>
    <row r="75" spans="1:11" ht="38.25" x14ac:dyDescent="0.2">
      <c r="A75" s="7"/>
      <c r="B75" s="112"/>
      <c r="C75" s="112"/>
      <c r="D75" s="112"/>
      <c r="E75" s="112"/>
      <c r="F75" s="113"/>
      <c r="G75" s="15" t="s">
        <v>244</v>
      </c>
      <c r="H75" s="16" t="s">
        <v>295</v>
      </c>
      <c r="I75" s="13"/>
      <c r="J75" s="21">
        <f t="shared" ref="J75:K75" si="29">SUM(J76)</f>
        <v>1969057</v>
      </c>
      <c r="K75" s="21">
        <f t="shared" si="29"/>
        <v>1969057</v>
      </c>
    </row>
    <row r="76" spans="1:11" ht="25.5" x14ac:dyDescent="0.2">
      <c r="A76" s="7"/>
      <c r="B76" s="112"/>
      <c r="C76" s="112"/>
      <c r="D76" s="112"/>
      <c r="E76" s="112"/>
      <c r="F76" s="113"/>
      <c r="G76" s="15" t="s">
        <v>4</v>
      </c>
      <c r="H76" s="28" t="s">
        <v>0</v>
      </c>
      <c r="I76" s="13">
        <v>600</v>
      </c>
      <c r="J76" s="14">
        <v>1969057</v>
      </c>
      <c r="K76" s="14">
        <v>1969057</v>
      </c>
    </row>
    <row r="77" spans="1:11" ht="89.25" x14ac:dyDescent="0.2">
      <c r="A77" s="7"/>
      <c r="B77" s="112"/>
      <c r="C77" s="112"/>
      <c r="D77" s="112"/>
      <c r="E77" s="112"/>
      <c r="F77" s="113"/>
      <c r="G77" s="15" t="s">
        <v>228</v>
      </c>
      <c r="H77" s="16" t="s">
        <v>296</v>
      </c>
      <c r="I77" s="13"/>
      <c r="J77" s="21">
        <f t="shared" ref="J77:K77" si="30">SUM(J78)</f>
        <v>26560800</v>
      </c>
      <c r="K77" s="21">
        <f t="shared" si="30"/>
        <v>25779600</v>
      </c>
    </row>
    <row r="78" spans="1:11" ht="25.5" x14ac:dyDescent="0.2">
      <c r="A78" s="7"/>
      <c r="B78" s="112"/>
      <c r="C78" s="112"/>
      <c r="D78" s="112"/>
      <c r="E78" s="112"/>
      <c r="F78" s="113"/>
      <c r="G78" s="15" t="s">
        <v>4</v>
      </c>
      <c r="H78" s="28" t="s">
        <v>0</v>
      </c>
      <c r="I78" s="13">
        <v>600</v>
      </c>
      <c r="J78" s="14">
        <v>26560800</v>
      </c>
      <c r="K78" s="14">
        <v>25779600</v>
      </c>
    </row>
    <row r="79" spans="1:11" ht="33.75" hidden="1" customHeight="1" x14ac:dyDescent="0.2">
      <c r="A79" s="7"/>
      <c r="B79" s="112"/>
      <c r="C79" s="112"/>
      <c r="D79" s="112"/>
      <c r="E79" s="112"/>
      <c r="F79" s="113"/>
      <c r="G79" s="8" t="s">
        <v>444</v>
      </c>
      <c r="H79" s="64" t="s">
        <v>393</v>
      </c>
      <c r="I79" s="13"/>
      <c r="J79" s="10">
        <f t="shared" ref="J79:K82" si="31">J80</f>
        <v>0</v>
      </c>
      <c r="K79" s="10">
        <f t="shared" si="31"/>
        <v>0</v>
      </c>
    </row>
    <row r="80" spans="1:11" ht="25.5" hidden="1" x14ac:dyDescent="0.2">
      <c r="A80" s="7"/>
      <c r="B80" s="112"/>
      <c r="C80" s="112"/>
      <c r="D80" s="112"/>
      <c r="E80" s="112"/>
      <c r="F80" s="113"/>
      <c r="G80" s="15" t="s">
        <v>490</v>
      </c>
      <c r="H80" s="16" t="s">
        <v>394</v>
      </c>
      <c r="I80" s="13"/>
      <c r="J80" s="14">
        <f t="shared" si="31"/>
        <v>0</v>
      </c>
      <c r="K80" s="14">
        <f t="shared" si="31"/>
        <v>0</v>
      </c>
    </row>
    <row r="81" spans="1:11" ht="38.25" hidden="1" x14ac:dyDescent="0.2">
      <c r="A81" s="7"/>
      <c r="B81" s="112"/>
      <c r="C81" s="112"/>
      <c r="D81" s="112"/>
      <c r="E81" s="112"/>
      <c r="F81" s="113"/>
      <c r="G81" s="15" t="s">
        <v>396</v>
      </c>
      <c r="H81" s="16" t="s">
        <v>395</v>
      </c>
      <c r="I81" s="13"/>
      <c r="J81" s="14">
        <f t="shared" si="31"/>
        <v>0</v>
      </c>
      <c r="K81" s="14">
        <f t="shared" si="31"/>
        <v>0</v>
      </c>
    </row>
    <row r="82" spans="1:11" ht="38.25" hidden="1" x14ac:dyDescent="0.2">
      <c r="A82" s="7"/>
      <c r="B82" s="112"/>
      <c r="C82" s="112"/>
      <c r="D82" s="112"/>
      <c r="E82" s="112"/>
      <c r="F82" s="113"/>
      <c r="G82" s="15" t="s">
        <v>397</v>
      </c>
      <c r="H82" s="16" t="s">
        <v>398</v>
      </c>
      <c r="I82" s="13"/>
      <c r="J82" s="14">
        <f t="shared" si="31"/>
        <v>0</v>
      </c>
      <c r="K82" s="14">
        <f t="shared" si="31"/>
        <v>0</v>
      </c>
    </row>
    <row r="83" spans="1:11" ht="25.5" hidden="1" x14ac:dyDescent="0.2">
      <c r="A83" s="7"/>
      <c r="B83" s="112"/>
      <c r="C83" s="112"/>
      <c r="D83" s="112"/>
      <c r="E83" s="112"/>
      <c r="F83" s="113"/>
      <c r="G83" s="15" t="s">
        <v>4</v>
      </c>
      <c r="H83" s="16"/>
      <c r="I83" s="13">
        <v>600</v>
      </c>
      <c r="J83" s="14">
        <v>0</v>
      </c>
      <c r="K83" s="14">
        <v>0</v>
      </c>
    </row>
    <row r="84" spans="1:11" ht="43.5" customHeight="1" x14ac:dyDescent="0.2">
      <c r="A84" s="7"/>
      <c r="B84" s="112"/>
      <c r="C84" s="112"/>
      <c r="D84" s="112"/>
      <c r="E84" s="112"/>
      <c r="F84" s="113"/>
      <c r="G84" s="8" t="s">
        <v>445</v>
      </c>
      <c r="H84" s="64" t="s">
        <v>380</v>
      </c>
      <c r="I84" s="9"/>
      <c r="J84" s="10">
        <f t="shared" ref="J84:K84" si="32">J85+J89</f>
        <v>2030851</v>
      </c>
      <c r="K84" s="10">
        <f t="shared" si="32"/>
        <v>2054266</v>
      </c>
    </row>
    <row r="85" spans="1:11" ht="38.25" hidden="1" x14ac:dyDescent="0.2">
      <c r="A85" s="7"/>
      <c r="B85" s="112"/>
      <c r="C85" s="112"/>
      <c r="D85" s="112"/>
      <c r="E85" s="112"/>
      <c r="F85" s="113"/>
      <c r="G85" s="15" t="s">
        <v>381</v>
      </c>
      <c r="H85" s="16" t="s">
        <v>382</v>
      </c>
      <c r="I85" s="13"/>
      <c r="J85" s="14">
        <f t="shared" ref="J85:K86" si="33">J86</f>
        <v>0</v>
      </c>
      <c r="K85" s="14">
        <f t="shared" si="33"/>
        <v>0</v>
      </c>
    </row>
    <row r="86" spans="1:11" ht="25.5" hidden="1" x14ac:dyDescent="0.2">
      <c r="A86" s="7"/>
      <c r="B86" s="112"/>
      <c r="C86" s="112"/>
      <c r="D86" s="112"/>
      <c r="E86" s="112"/>
      <c r="F86" s="113"/>
      <c r="G86" s="15" t="s">
        <v>383</v>
      </c>
      <c r="H86" s="16" t="s">
        <v>384</v>
      </c>
      <c r="I86" s="13"/>
      <c r="J86" s="14">
        <f t="shared" si="33"/>
        <v>0</v>
      </c>
      <c r="K86" s="14">
        <f t="shared" si="33"/>
        <v>0</v>
      </c>
    </row>
    <row r="87" spans="1:11" ht="25.5" hidden="1" x14ac:dyDescent="0.2">
      <c r="A87" s="7"/>
      <c r="B87" s="112"/>
      <c r="C87" s="112"/>
      <c r="D87" s="112"/>
      <c r="E87" s="112"/>
      <c r="F87" s="113"/>
      <c r="G87" s="15" t="s">
        <v>385</v>
      </c>
      <c r="H87" s="16" t="s">
        <v>386</v>
      </c>
      <c r="I87" s="13"/>
      <c r="J87" s="14">
        <f>J88</f>
        <v>0</v>
      </c>
      <c r="K87" s="14">
        <f>K88</f>
        <v>0</v>
      </c>
    </row>
    <row r="88" spans="1:11" ht="30" hidden="1" customHeight="1" x14ac:dyDescent="0.2">
      <c r="A88" s="7"/>
      <c r="B88" s="112"/>
      <c r="C88" s="112"/>
      <c r="D88" s="112"/>
      <c r="E88" s="112"/>
      <c r="F88" s="113"/>
      <c r="G88" s="15" t="s">
        <v>285</v>
      </c>
      <c r="H88" s="16"/>
      <c r="I88" s="13">
        <v>400</v>
      </c>
      <c r="J88" s="14">
        <v>0</v>
      </c>
      <c r="K88" s="14">
        <v>0</v>
      </c>
    </row>
    <row r="89" spans="1:11" ht="30.75" customHeight="1" x14ac:dyDescent="0.2">
      <c r="A89" s="7"/>
      <c r="B89" s="112"/>
      <c r="C89" s="112"/>
      <c r="D89" s="112"/>
      <c r="E89" s="112"/>
      <c r="F89" s="113"/>
      <c r="G89" s="15" t="s">
        <v>387</v>
      </c>
      <c r="H89" s="16" t="s">
        <v>388</v>
      </c>
      <c r="I89" s="13"/>
      <c r="J89" s="14">
        <f>J90</f>
        <v>2030851</v>
      </c>
      <c r="K89" s="14">
        <f>K90</f>
        <v>2054266</v>
      </c>
    </row>
    <row r="90" spans="1:11" ht="25.5" x14ac:dyDescent="0.2">
      <c r="A90" s="7"/>
      <c r="B90" s="112"/>
      <c r="C90" s="112"/>
      <c r="D90" s="112"/>
      <c r="E90" s="112"/>
      <c r="F90" s="113"/>
      <c r="G90" s="15" t="s">
        <v>389</v>
      </c>
      <c r="H90" s="16" t="s">
        <v>390</v>
      </c>
      <c r="I90" s="13"/>
      <c r="J90" s="14">
        <f>J91+J93</f>
        <v>2030851</v>
      </c>
      <c r="K90" s="14">
        <f>K91+K93</f>
        <v>2054266</v>
      </c>
    </row>
    <row r="91" spans="1:11" ht="25.5" hidden="1" x14ac:dyDescent="0.2">
      <c r="A91" s="7"/>
      <c r="B91" s="112"/>
      <c r="C91" s="112"/>
      <c r="D91" s="112"/>
      <c r="E91" s="112"/>
      <c r="F91" s="113"/>
      <c r="G91" s="15" t="s">
        <v>392</v>
      </c>
      <c r="H91" s="16" t="s">
        <v>391</v>
      </c>
      <c r="I91" s="13"/>
      <c r="J91" s="14">
        <f>J92</f>
        <v>0</v>
      </c>
      <c r="K91" s="14">
        <f>K92</f>
        <v>0</v>
      </c>
    </row>
    <row r="92" spans="1:11" hidden="1" x14ac:dyDescent="0.2">
      <c r="A92" s="7"/>
      <c r="B92" s="112"/>
      <c r="C92" s="112"/>
      <c r="D92" s="112"/>
      <c r="E92" s="112"/>
      <c r="F92" s="113"/>
      <c r="G92" s="15" t="s">
        <v>5</v>
      </c>
      <c r="H92" s="16"/>
      <c r="I92" s="13">
        <v>300</v>
      </c>
      <c r="J92" s="14">
        <v>0</v>
      </c>
      <c r="K92" s="14">
        <v>0</v>
      </c>
    </row>
    <row r="93" spans="1:11" ht="38.25" x14ac:dyDescent="0.2">
      <c r="A93" s="7"/>
      <c r="B93" s="112"/>
      <c r="C93" s="112"/>
      <c r="D93" s="112"/>
      <c r="E93" s="112"/>
      <c r="F93" s="113"/>
      <c r="G93" s="43" t="s">
        <v>418</v>
      </c>
      <c r="H93" s="16" t="s">
        <v>417</v>
      </c>
      <c r="I93" s="13"/>
      <c r="J93" s="14">
        <f>J94</f>
        <v>2030851</v>
      </c>
      <c r="K93" s="14">
        <f>K94</f>
        <v>2054266</v>
      </c>
    </row>
    <row r="94" spans="1:11" x14ac:dyDescent="0.2">
      <c r="A94" s="7"/>
      <c r="B94" s="112"/>
      <c r="C94" s="112"/>
      <c r="D94" s="112"/>
      <c r="E94" s="112"/>
      <c r="F94" s="113"/>
      <c r="G94" s="43" t="s">
        <v>5</v>
      </c>
      <c r="H94" s="16"/>
      <c r="I94" s="13">
        <v>300</v>
      </c>
      <c r="J94" s="14">
        <v>2030851</v>
      </c>
      <c r="K94" s="14">
        <v>2054266</v>
      </c>
    </row>
    <row r="95" spans="1:11" ht="56.25" hidden="1" customHeight="1" x14ac:dyDescent="0.2">
      <c r="A95" s="7"/>
      <c r="B95" s="112"/>
      <c r="C95" s="112"/>
      <c r="D95" s="112"/>
      <c r="E95" s="112"/>
      <c r="F95" s="113"/>
      <c r="G95" s="8" t="s">
        <v>446</v>
      </c>
      <c r="H95" s="64" t="s">
        <v>259</v>
      </c>
      <c r="I95" s="9"/>
      <c r="J95" s="10">
        <f t="shared" ref="J95:K95" si="34">J96</f>
        <v>0</v>
      </c>
      <c r="K95" s="10">
        <f t="shared" si="34"/>
        <v>0</v>
      </c>
    </row>
    <row r="96" spans="1:11" ht="38.25" hidden="1" x14ac:dyDescent="0.2">
      <c r="A96" s="7"/>
      <c r="B96" s="112"/>
      <c r="C96" s="112"/>
      <c r="D96" s="112"/>
      <c r="E96" s="112"/>
      <c r="F96" s="113"/>
      <c r="G96" s="25" t="s">
        <v>491</v>
      </c>
      <c r="H96" s="59" t="s">
        <v>260</v>
      </c>
      <c r="I96" s="26"/>
      <c r="J96" s="34">
        <f>SUM(J102+J97)</f>
        <v>0</v>
      </c>
      <c r="K96" s="34">
        <f>SUM(K102+K97)</f>
        <v>0</v>
      </c>
    </row>
    <row r="97" spans="1:11" hidden="1" x14ac:dyDescent="0.2">
      <c r="A97" s="7"/>
      <c r="B97" s="112"/>
      <c r="C97" s="112"/>
      <c r="D97" s="112"/>
      <c r="E97" s="112"/>
      <c r="F97" s="113"/>
      <c r="G97" s="31" t="s">
        <v>261</v>
      </c>
      <c r="H97" s="73" t="s">
        <v>262</v>
      </c>
      <c r="I97" s="32"/>
      <c r="J97" s="120">
        <f>SUM(J98+J100)</f>
        <v>0</v>
      </c>
      <c r="K97" s="120">
        <f>SUM(K98+K100)</f>
        <v>0</v>
      </c>
    </row>
    <row r="98" spans="1:11" ht="25.5" hidden="1" x14ac:dyDescent="0.2">
      <c r="A98" s="7"/>
      <c r="B98" s="112"/>
      <c r="C98" s="112"/>
      <c r="D98" s="112"/>
      <c r="E98" s="112"/>
      <c r="F98" s="113"/>
      <c r="G98" s="31" t="s">
        <v>364</v>
      </c>
      <c r="H98" s="73" t="s">
        <v>363</v>
      </c>
      <c r="I98" s="32"/>
      <c r="J98" s="30">
        <f t="shared" ref="J98:K98" si="35">SUM(J99)</f>
        <v>0</v>
      </c>
      <c r="K98" s="30">
        <f t="shared" si="35"/>
        <v>0</v>
      </c>
    </row>
    <row r="99" spans="1:11" ht="25.5" hidden="1" x14ac:dyDescent="0.2">
      <c r="A99" s="7"/>
      <c r="B99" s="112"/>
      <c r="C99" s="112"/>
      <c r="D99" s="112"/>
      <c r="E99" s="112"/>
      <c r="F99" s="113"/>
      <c r="G99" s="15" t="s">
        <v>4</v>
      </c>
      <c r="H99" s="73"/>
      <c r="I99" s="32">
        <v>600</v>
      </c>
      <c r="J99" s="120"/>
      <c r="K99" s="120"/>
    </row>
    <row r="100" spans="1:11" ht="38.25" hidden="1" x14ac:dyDescent="0.2">
      <c r="A100" s="7"/>
      <c r="B100" s="112"/>
      <c r="C100" s="112"/>
      <c r="D100" s="112"/>
      <c r="E100" s="112"/>
      <c r="F100" s="113"/>
      <c r="G100" s="15" t="s">
        <v>263</v>
      </c>
      <c r="H100" s="16" t="s">
        <v>264</v>
      </c>
      <c r="I100" s="13"/>
      <c r="J100" s="30">
        <f t="shared" ref="J100:K100" si="36">SUM(J101)</f>
        <v>0</v>
      </c>
      <c r="K100" s="30">
        <f t="shared" si="36"/>
        <v>0</v>
      </c>
    </row>
    <row r="101" spans="1:11" ht="25.5" hidden="1" x14ac:dyDescent="0.2">
      <c r="A101" s="7"/>
      <c r="B101" s="112"/>
      <c r="C101" s="112"/>
      <c r="D101" s="112"/>
      <c r="E101" s="112"/>
      <c r="F101" s="113"/>
      <c r="G101" s="15" t="s">
        <v>4</v>
      </c>
      <c r="H101" s="16"/>
      <c r="I101" s="13">
        <v>600</v>
      </c>
      <c r="J101" s="30"/>
      <c r="K101" s="30"/>
    </row>
    <row r="102" spans="1:11" ht="25.5" hidden="1" x14ac:dyDescent="0.2">
      <c r="A102" s="7"/>
      <c r="B102" s="112"/>
      <c r="C102" s="112"/>
      <c r="D102" s="112"/>
      <c r="E102" s="112"/>
      <c r="F102" s="113"/>
      <c r="G102" s="25" t="s">
        <v>299</v>
      </c>
      <c r="H102" s="59" t="s">
        <v>300</v>
      </c>
      <c r="I102" s="26"/>
      <c r="J102" s="34">
        <f t="shared" ref="J102:K102" si="37">SUM(J103+J105+J111+J107+J109+J113+J115)</f>
        <v>0</v>
      </c>
      <c r="K102" s="34">
        <f t="shared" si="37"/>
        <v>0</v>
      </c>
    </row>
    <row r="103" spans="1:11" ht="25.5" hidden="1" x14ac:dyDescent="0.2">
      <c r="A103" s="7"/>
      <c r="B103" s="112"/>
      <c r="C103" s="112"/>
      <c r="D103" s="112"/>
      <c r="E103" s="112"/>
      <c r="F103" s="113"/>
      <c r="G103" s="15" t="s">
        <v>301</v>
      </c>
      <c r="H103" s="16" t="s">
        <v>302</v>
      </c>
      <c r="I103" s="13"/>
      <c r="J103" s="30">
        <f t="shared" ref="J103:K103" si="38">SUM(J104)</f>
        <v>0</v>
      </c>
      <c r="K103" s="30">
        <f t="shared" si="38"/>
        <v>0</v>
      </c>
    </row>
    <row r="104" spans="1:11" ht="25.5" hidden="1" x14ac:dyDescent="0.2">
      <c r="A104" s="7"/>
      <c r="B104" s="112"/>
      <c r="C104" s="112"/>
      <c r="D104" s="112"/>
      <c r="E104" s="112"/>
      <c r="F104" s="113"/>
      <c r="G104" s="15" t="s">
        <v>4</v>
      </c>
      <c r="H104" s="16"/>
      <c r="I104" s="13">
        <v>600</v>
      </c>
      <c r="J104" s="14"/>
      <c r="K104" s="14"/>
    </row>
    <row r="105" spans="1:11" ht="25.5" hidden="1" x14ac:dyDescent="0.2">
      <c r="A105" s="7"/>
      <c r="B105" s="112"/>
      <c r="C105" s="112"/>
      <c r="D105" s="112"/>
      <c r="E105" s="112"/>
      <c r="F105" s="113"/>
      <c r="G105" s="15" t="s">
        <v>320</v>
      </c>
      <c r="H105" s="16" t="s">
        <v>309</v>
      </c>
      <c r="I105" s="13"/>
      <c r="J105" s="30">
        <f t="shared" ref="J105:K105" si="39">SUM(J106)</f>
        <v>0</v>
      </c>
      <c r="K105" s="30">
        <f t="shared" si="39"/>
        <v>0</v>
      </c>
    </row>
    <row r="106" spans="1:11" ht="25.5" hidden="1" x14ac:dyDescent="0.2">
      <c r="A106" s="7"/>
      <c r="B106" s="112"/>
      <c r="C106" s="112"/>
      <c r="D106" s="112"/>
      <c r="E106" s="112"/>
      <c r="F106" s="113"/>
      <c r="G106" s="15" t="s">
        <v>4</v>
      </c>
      <c r="H106" s="16"/>
      <c r="I106" s="13">
        <v>600</v>
      </c>
      <c r="J106" s="14"/>
      <c r="K106" s="14"/>
    </row>
    <row r="107" spans="1:11" ht="25.5" hidden="1" x14ac:dyDescent="0.2">
      <c r="A107" s="7"/>
      <c r="B107" s="112"/>
      <c r="C107" s="112"/>
      <c r="D107" s="112"/>
      <c r="E107" s="112"/>
      <c r="F107" s="113"/>
      <c r="G107" s="15" t="s">
        <v>343</v>
      </c>
      <c r="H107" s="16" t="s">
        <v>342</v>
      </c>
      <c r="I107" s="13"/>
      <c r="J107" s="30">
        <f t="shared" ref="J107:K107" si="40">SUM(J108)</f>
        <v>0</v>
      </c>
      <c r="K107" s="30">
        <f t="shared" si="40"/>
        <v>0</v>
      </c>
    </row>
    <row r="108" spans="1:11" ht="25.5" hidden="1" x14ac:dyDescent="0.2">
      <c r="A108" s="7"/>
      <c r="B108" s="112"/>
      <c r="C108" s="112"/>
      <c r="D108" s="112"/>
      <c r="E108" s="112"/>
      <c r="F108" s="113"/>
      <c r="G108" s="15" t="s">
        <v>4</v>
      </c>
      <c r="H108" s="16"/>
      <c r="I108" s="13">
        <v>600</v>
      </c>
      <c r="J108" s="14"/>
      <c r="K108" s="14"/>
    </row>
    <row r="109" spans="1:11" ht="76.5" hidden="1" x14ac:dyDescent="0.2">
      <c r="A109" s="7"/>
      <c r="B109" s="112"/>
      <c r="C109" s="112"/>
      <c r="D109" s="112"/>
      <c r="E109" s="112"/>
      <c r="F109" s="113"/>
      <c r="G109" s="15" t="s">
        <v>353</v>
      </c>
      <c r="H109" s="16" t="s">
        <v>352</v>
      </c>
      <c r="I109" s="13"/>
      <c r="J109" s="30">
        <f t="shared" ref="J109:K109" si="41">SUM(J110)</f>
        <v>0</v>
      </c>
      <c r="K109" s="30">
        <f t="shared" si="41"/>
        <v>0</v>
      </c>
    </row>
    <row r="110" spans="1:11" ht="25.5" hidden="1" x14ac:dyDescent="0.2">
      <c r="A110" s="7"/>
      <c r="B110" s="112"/>
      <c r="C110" s="112"/>
      <c r="D110" s="112"/>
      <c r="E110" s="112"/>
      <c r="F110" s="113"/>
      <c r="G110" s="15" t="s">
        <v>4</v>
      </c>
      <c r="H110" s="16"/>
      <c r="I110" s="13">
        <v>600</v>
      </c>
      <c r="J110" s="14"/>
      <c r="K110" s="14"/>
    </row>
    <row r="111" spans="1:11" ht="51" hidden="1" x14ac:dyDescent="0.2">
      <c r="A111" s="7"/>
      <c r="B111" s="112"/>
      <c r="C111" s="112"/>
      <c r="D111" s="112"/>
      <c r="E111" s="112"/>
      <c r="F111" s="113"/>
      <c r="G111" s="15" t="s">
        <v>307</v>
      </c>
      <c r="H111" s="16" t="s">
        <v>308</v>
      </c>
      <c r="I111" s="13"/>
      <c r="J111" s="34">
        <f t="shared" ref="J111:K111" si="42">SUM(J112)</f>
        <v>0</v>
      </c>
      <c r="K111" s="34">
        <f t="shared" si="42"/>
        <v>0</v>
      </c>
    </row>
    <row r="112" spans="1:11" ht="25.5" hidden="1" x14ac:dyDescent="0.2">
      <c r="A112" s="7"/>
      <c r="B112" s="112"/>
      <c r="C112" s="112"/>
      <c r="D112" s="112"/>
      <c r="E112" s="112"/>
      <c r="F112" s="113"/>
      <c r="G112" s="15" t="s">
        <v>4</v>
      </c>
      <c r="H112" s="74"/>
      <c r="I112" s="13">
        <v>600</v>
      </c>
      <c r="J112" s="14"/>
      <c r="K112" s="14"/>
    </row>
    <row r="113" spans="1:11" ht="38.25" hidden="1" x14ac:dyDescent="0.2">
      <c r="A113" s="7"/>
      <c r="B113" s="112"/>
      <c r="C113" s="112"/>
      <c r="D113" s="112"/>
      <c r="E113" s="112"/>
      <c r="F113" s="113"/>
      <c r="G113" s="15" t="s">
        <v>356</v>
      </c>
      <c r="H113" s="16" t="s">
        <v>355</v>
      </c>
      <c r="I113" s="13"/>
      <c r="J113" s="34">
        <f t="shared" ref="J113:K113" si="43">SUM(J114)</f>
        <v>0</v>
      </c>
      <c r="K113" s="34">
        <f t="shared" si="43"/>
        <v>0</v>
      </c>
    </row>
    <row r="114" spans="1:11" ht="25.5" hidden="1" x14ac:dyDescent="0.2">
      <c r="A114" s="7"/>
      <c r="B114" s="112"/>
      <c r="C114" s="112"/>
      <c r="D114" s="112"/>
      <c r="E114" s="112"/>
      <c r="F114" s="113"/>
      <c r="G114" s="15" t="s">
        <v>4</v>
      </c>
      <c r="H114" s="16"/>
      <c r="I114" s="13">
        <v>600</v>
      </c>
      <c r="J114" s="14">
        <v>0</v>
      </c>
      <c r="K114" s="14">
        <v>0</v>
      </c>
    </row>
    <row r="115" spans="1:11" ht="25.5" hidden="1" x14ac:dyDescent="0.2">
      <c r="A115" s="7"/>
      <c r="B115" s="112"/>
      <c r="C115" s="112"/>
      <c r="D115" s="112"/>
      <c r="E115" s="112"/>
      <c r="F115" s="113"/>
      <c r="G115" s="15" t="s">
        <v>357</v>
      </c>
      <c r="H115" s="16" t="s">
        <v>358</v>
      </c>
      <c r="I115" s="13"/>
      <c r="J115" s="34">
        <f t="shared" ref="J115:K115" si="44">SUM(J116)</f>
        <v>0</v>
      </c>
      <c r="K115" s="34">
        <f t="shared" si="44"/>
        <v>0</v>
      </c>
    </row>
    <row r="116" spans="1:11" ht="25.5" hidden="1" x14ac:dyDescent="0.2">
      <c r="A116" s="7"/>
      <c r="B116" s="112"/>
      <c r="C116" s="112"/>
      <c r="D116" s="112"/>
      <c r="E116" s="112"/>
      <c r="F116" s="113"/>
      <c r="G116" s="15" t="s">
        <v>4</v>
      </c>
      <c r="H116" s="16"/>
      <c r="I116" s="13">
        <v>600</v>
      </c>
      <c r="J116" s="14">
        <v>0</v>
      </c>
      <c r="K116" s="14">
        <v>0</v>
      </c>
    </row>
    <row r="117" spans="1:11" ht="45.75" customHeight="1" x14ac:dyDescent="0.2">
      <c r="A117" s="7"/>
      <c r="B117" s="150"/>
      <c r="C117" s="150"/>
      <c r="D117" s="150"/>
      <c r="E117" s="150"/>
      <c r="F117" s="151"/>
      <c r="G117" s="8" t="s">
        <v>445</v>
      </c>
      <c r="H117" s="64" t="s">
        <v>259</v>
      </c>
      <c r="I117" s="13"/>
      <c r="J117" s="10">
        <f>SUM(J118)</f>
        <v>15781829.039999999</v>
      </c>
      <c r="K117" s="10">
        <v>0</v>
      </c>
    </row>
    <row r="118" spans="1:11" ht="41.25" customHeight="1" x14ac:dyDescent="0.2">
      <c r="A118" s="7"/>
      <c r="B118" s="150"/>
      <c r="C118" s="150"/>
      <c r="D118" s="150"/>
      <c r="E118" s="150"/>
      <c r="F118" s="151"/>
      <c r="G118" s="25" t="s">
        <v>491</v>
      </c>
      <c r="H118" s="59" t="s">
        <v>260</v>
      </c>
      <c r="I118" s="26"/>
      <c r="J118" s="19">
        <f>SUM(J120,J122)</f>
        <v>15781829.039999999</v>
      </c>
      <c r="K118" s="19">
        <v>0</v>
      </c>
    </row>
    <row r="119" spans="1:11" ht="26.25" customHeight="1" x14ac:dyDescent="0.2">
      <c r="A119" s="7"/>
      <c r="B119" s="150"/>
      <c r="C119" s="150"/>
      <c r="D119" s="150"/>
      <c r="E119" s="150"/>
      <c r="F119" s="151"/>
      <c r="G119" s="15" t="s">
        <v>540</v>
      </c>
      <c r="H119" s="16" t="s">
        <v>262</v>
      </c>
      <c r="I119" s="13"/>
      <c r="J119" s="14">
        <f>SUM(J121)</f>
        <v>1104728.04</v>
      </c>
      <c r="K119" s="14">
        <v>0</v>
      </c>
    </row>
    <row r="120" spans="1:11" ht="40.5" customHeight="1" x14ac:dyDescent="0.2">
      <c r="A120" s="7"/>
      <c r="B120" s="152"/>
      <c r="C120" s="152"/>
      <c r="D120" s="152"/>
      <c r="E120" s="152"/>
      <c r="F120" s="153"/>
      <c r="G120" s="15" t="s">
        <v>263</v>
      </c>
      <c r="H120" s="16" t="s">
        <v>541</v>
      </c>
      <c r="I120" s="13"/>
      <c r="J120" s="14">
        <f>SUM(J121)</f>
        <v>1104728.04</v>
      </c>
      <c r="K120" s="14">
        <f>SUM(K121)</f>
        <v>0</v>
      </c>
    </row>
    <row r="121" spans="1:11" ht="40.5" customHeight="1" x14ac:dyDescent="0.2">
      <c r="A121" s="7"/>
      <c r="B121" s="150"/>
      <c r="C121" s="150"/>
      <c r="D121" s="150"/>
      <c r="E121" s="150"/>
      <c r="F121" s="151"/>
      <c r="G121" s="15" t="s">
        <v>4</v>
      </c>
      <c r="H121" s="16" t="s">
        <v>542</v>
      </c>
      <c r="I121" s="13">
        <v>600</v>
      </c>
      <c r="J121" s="14">
        <v>1104728.04</v>
      </c>
      <c r="K121" s="14">
        <v>0</v>
      </c>
    </row>
    <row r="122" spans="1:11" ht="40.5" customHeight="1" x14ac:dyDescent="0.2">
      <c r="A122" s="7"/>
      <c r="B122" s="152"/>
      <c r="C122" s="152"/>
      <c r="D122" s="152"/>
      <c r="E122" s="152"/>
      <c r="F122" s="153"/>
      <c r="G122" s="15" t="s">
        <v>263</v>
      </c>
      <c r="H122" s="16" t="s">
        <v>264</v>
      </c>
      <c r="I122" s="13"/>
      <c r="J122" s="14">
        <f>SUM(J123)</f>
        <v>14677101</v>
      </c>
      <c r="K122" s="14">
        <f>SUM(K123)</f>
        <v>0</v>
      </c>
    </row>
    <row r="123" spans="1:11" ht="40.5" customHeight="1" x14ac:dyDescent="0.2">
      <c r="A123" s="7"/>
      <c r="B123" s="152"/>
      <c r="C123" s="152"/>
      <c r="D123" s="152"/>
      <c r="E123" s="152"/>
      <c r="F123" s="153"/>
      <c r="G123" s="15" t="s">
        <v>4</v>
      </c>
      <c r="H123" s="16"/>
      <c r="I123" s="13">
        <v>600</v>
      </c>
      <c r="J123" s="14">
        <v>14677101</v>
      </c>
      <c r="K123" s="14">
        <v>0</v>
      </c>
    </row>
    <row r="124" spans="1:11" ht="40.5" customHeight="1" x14ac:dyDescent="0.2">
      <c r="A124" s="7"/>
      <c r="B124" s="112"/>
      <c r="C124" s="112"/>
      <c r="D124" s="112"/>
      <c r="E124" s="112"/>
      <c r="F124" s="113"/>
      <c r="G124" s="8" t="s">
        <v>365</v>
      </c>
      <c r="H124" s="64" t="s">
        <v>366</v>
      </c>
      <c r="I124" s="9"/>
      <c r="J124" s="10">
        <f>J125</f>
        <v>7978781</v>
      </c>
      <c r="K124" s="10">
        <f>K125</f>
        <v>7978781</v>
      </c>
    </row>
    <row r="125" spans="1:11" ht="25.5" x14ac:dyDescent="0.2">
      <c r="A125" s="7"/>
      <c r="B125" s="112"/>
      <c r="C125" s="112"/>
      <c r="D125" s="112"/>
      <c r="E125" s="112"/>
      <c r="F125" s="113"/>
      <c r="G125" s="25" t="s">
        <v>492</v>
      </c>
      <c r="H125" s="59" t="s">
        <v>367</v>
      </c>
      <c r="I125" s="26"/>
      <c r="J125" s="19">
        <f>J126+J133</f>
        <v>7978781</v>
      </c>
      <c r="K125" s="19">
        <f>K126+K133</f>
        <v>7978781</v>
      </c>
    </row>
    <row r="126" spans="1:11" ht="38.25" x14ac:dyDescent="0.2">
      <c r="A126" s="7"/>
      <c r="B126" s="112"/>
      <c r="C126" s="112"/>
      <c r="D126" s="112"/>
      <c r="E126" s="112"/>
      <c r="F126" s="113"/>
      <c r="G126" s="25" t="s">
        <v>370</v>
      </c>
      <c r="H126" s="59" t="s">
        <v>368</v>
      </c>
      <c r="I126" s="26"/>
      <c r="J126" s="19">
        <f>J127+J129+J131</f>
        <v>1957600</v>
      </c>
      <c r="K126" s="19">
        <f>K127+K129+K131</f>
        <v>1957600</v>
      </c>
    </row>
    <row r="127" spans="1:11" ht="25.5" x14ac:dyDescent="0.2">
      <c r="A127" s="7"/>
      <c r="B127" s="112"/>
      <c r="C127" s="112"/>
      <c r="D127" s="112"/>
      <c r="E127" s="112"/>
      <c r="F127" s="113"/>
      <c r="G127" s="15" t="s">
        <v>371</v>
      </c>
      <c r="H127" s="16" t="s">
        <v>369</v>
      </c>
      <c r="I127" s="13"/>
      <c r="J127" s="14">
        <f t="shared" ref="J127:K131" si="45">J128</f>
        <v>500000</v>
      </c>
      <c r="K127" s="14">
        <f t="shared" si="45"/>
        <v>500000</v>
      </c>
    </row>
    <row r="128" spans="1:11" ht="25.5" x14ac:dyDescent="0.2">
      <c r="A128" s="7"/>
      <c r="B128" s="112"/>
      <c r="C128" s="112"/>
      <c r="D128" s="112"/>
      <c r="E128" s="112"/>
      <c r="F128" s="113"/>
      <c r="G128" s="15" t="s">
        <v>4</v>
      </c>
      <c r="H128" s="16"/>
      <c r="I128" s="13">
        <v>600</v>
      </c>
      <c r="J128" s="14">
        <v>500000</v>
      </c>
      <c r="K128" s="14">
        <v>500000</v>
      </c>
    </row>
    <row r="129" spans="1:11" ht="25.5" x14ac:dyDescent="0.2">
      <c r="A129" s="7"/>
      <c r="B129" s="112"/>
      <c r="C129" s="112"/>
      <c r="D129" s="112"/>
      <c r="E129" s="112"/>
      <c r="F129" s="113"/>
      <c r="G129" s="15" t="s">
        <v>521</v>
      </c>
      <c r="H129" s="16" t="s">
        <v>427</v>
      </c>
      <c r="I129" s="13"/>
      <c r="J129" s="14">
        <f t="shared" si="45"/>
        <v>1220932</v>
      </c>
      <c r="K129" s="14">
        <f t="shared" si="45"/>
        <v>1220932</v>
      </c>
    </row>
    <row r="130" spans="1:11" ht="25.5" x14ac:dyDescent="0.2">
      <c r="A130" s="7"/>
      <c r="B130" s="112"/>
      <c r="C130" s="112"/>
      <c r="D130" s="112"/>
      <c r="E130" s="112"/>
      <c r="F130" s="113"/>
      <c r="G130" s="15" t="s">
        <v>4</v>
      </c>
      <c r="H130" s="16"/>
      <c r="I130" s="13">
        <v>600</v>
      </c>
      <c r="J130" s="14">
        <v>1220932</v>
      </c>
      <c r="K130" s="14">
        <v>1220932</v>
      </c>
    </row>
    <row r="131" spans="1:11" ht="25.5" x14ac:dyDescent="0.2">
      <c r="A131" s="7"/>
      <c r="B131" s="112"/>
      <c r="C131" s="112"/>
      <c r="D131" s="112"/>
      <c r="E131" s="112"/>
      <c r="F131" s="113"/>
      <c r="G131" s="121" t="s">
        <v>428</v>
      </c>
      <c r="H131" s="56" t="s">
        <v>429</v>
      </c>
      <c r="I131" s="13"/>
      <c r="J131" s="14">
        <f t="shared" si="45"/>
        <v>236668</v>
      </c>
      <c r="K131" s="14">
        <f t="shared" si="45"/>
        <v>236668</v>
      </c>
    </row>
    <row r="132" spans="1:11" ht="25.5" x14ac:dyDescent="0.2">
      <c r="A132" s="7"/>
      <c r="B132" s="112"/>
      <c r="C132" s="112"/>
      <c r="D132" s="112"/>
      <c r="E132" s="112"/>
      <c r="F132" s="113"/>
      <c r="G132" s="15" t="s">
        <v>4</v>
      </c>
      <c r="H132" s="16"/>
      <c r="I132" s="13">
        <v>600</v>
      </c>
      <c r="J132" s="14">
        <v>236668</v>
      </c>
      <c r="K132" s="14">
        <v>236668</v>
      </c>
    </row>
    <row r="133" spans="1:11" ht="25.5" x14ac:dyDescent="0.2">
      <c r="A133" s="7"/>
      <c r="B133" s="112"/>
      <c r="C133" s="112"/>
      <c r="D133" s="112"/>
      <c r="E133" s="112"/>
      <c r="F133" s="113"/>
      <c r="G133" s="25" t="s">
        <v>493</v>
      </c>
      <c r="H133" s="59" t="s">
        <v>372</v>
      </c>
      <c r="I133" s="26"/>
      <c r="J133" s="19">
        <f t="shared" ref="J133:K134" si="46">J134</f>
        <v>6021181</v>
      </c>
      <c r="K133" s="19">
        <f t="shared" si="46"/>
        <v>6021181</v>
      </c>
    </row>
    <row r="134" spans="1:11" ht="25.5" x14ac:dyDescent="0.2">
      <c r="A134" s="7"/>
      <c r="B134" s="112"/>
      <c r="C134" s="112"/>
      <c r="D134" s="112"/>
      <c r="E134" s="112"/>
      <c r="F134" s="113"/>
      <c r="G134" s="15" t="s">
        <v>373</v>
      </c>
      <c r="H134" s="16" t="s">
        <v>525</v>
      </c>
      <c r="I134" s="13"/>
      <c r="J134" s="14">
        <f t="shared" si="46"/>
        <v>6021181</v>
      </c>
      <c r="K134" s="14">
        <f t="shared" si="46"/>
        <v>6021181</v>
      </c>
    </row>
    <row r="135" spans="1:11" ht="25.5" x14ac:dyDescent="0.2">
      <c r="A135" s="7"/>
      <c r="B135" s="112"/>
      <c r="C135" s="112"/>
      <c r="D135" s="112"/>
      <c r="E135" s="112"/>
      <c r="F135" s="113"/>
      <c r="G135" s="15" t="s">
        <v>4</v>
      </c>
      <c r="H135" s="16"/>
      <c r="I135" s="13">
        <v>600</v>
      </c>
      <c r="J135" s="14">
        <v>6021181</v>
      </c>
      <c r="K135" s="14">
        <v>6021181</v>
      </c>
    </row>
    <row r="136" spans="1:11" ht="52.5" customHeight="1" x14ac:dyDescent="0.2">
      <c r="A136" s="7"/>
      <c r="B136" s="112"/>
      <c r="C136" s="112"/>
      <c r="D136" s="112"/>
      <c r="E136" s="112"/>
      <c r="F136" s="113"/>
      <c r="G136" s="60" t="s">
        <v>447</v>
      </c>
      <c r="H136" s="122" t="s">
        <v>52</v>
      </c>
      <c r="I136" s="9" t="s">
        <v>0</v>
      </c>
      <c r="J136" s="10">
        <f t="shared" ref="J136:K136" si="47">SUM(J144+J156+J137+J148)</f>
        <v>192000</v>
      </c>
      <c r="K136" s="10">
        <f t="shared" si="47"/>
        <v>192000</v>
      </c>
    </row>
    <row r="137" spans="1:11" ht="51" hidden="1" x14ac:dyDescent="0.2">
      <c r="A137" s="7"/>
      <c r="B137" s="112"/>
      <c r="C137" s="112"/>
      <c r="D137" s="112"/>
      <c r="E137" s="112"/>
      <c r="F137" s="113"/>
      <c r="G137" s="27" t="s">
        <v>448</v>
      </c>
      <c r="H137" s="77" t="s">
        <v>120</v>
      </c>
      <c r="I137" s="26"/>
      <c r="J137" s="34">
        <f t="shared" ref="J137:K137" si="48">SUM(J141+J138)</f>
        <v>0</v>
      </c>
      <c r="K137" s="34">
        <f t="shared" si="48"/>
        <v>0</v>
      </c>
    </row>
    <row r="138" spans="1:11" ht="25.5" hidden="1" x14ac:dyDescent="0.2">
      <c r="A138" s="7"/>
      <c r="B138" s="160" t="s">
        <v>22</v>
      </c>
      <c r="C138" s="160"/>
      <c r="D138" s="160"/>
      <c r="E138" s="160"/>
      <c r="F138" s="161"/>
      <c r="G138" s="27" t="s">
        <v>121</v>
      </c>
      <c r="H138" s="77" t="s">
        <v>136</v>
      </c>
      <c r="I138" s="26"/>
      <c r="J138" s="34">
        <f t="shared" ref="J138:K139" si="49">SUM(J139)</f>
        <v>0</v>
      </c>
      <c r="K138" s="34">
        <f t="shared" si="49"/>
        <v>0</v>
      </c>
    </row>
    <row r="139" spans="1:11" ht="51" hidden="1" x14ac:dyDescent="0.2">
      <c r="A139" s="7"/>
      <c r="B139" s="108"/>
      <c r="C139" s="108"/>
      <c r="D139" s="108"/>
      <c r="E139" s="108"/>
      <c r="F139" s="109"/>
      <c r="G139" s="29" t="s">
        <v>494</v>
      </c>
      <c r="H139" s="61" t="s">
        <v>137</v>
      </c>
      <c r="I139" s="26"/>
      <c r="J139" s="30">
        <f t="shared" si="49"/>
        <v>0</v>
      </c>
      <c r="K139" s="30">
        <f t="shared" si="49"/>
        <v>0</v>
      </c>
    </row>
    <row r="140" spans="1:11" ht="25.5" hidden="1" x14ac:dyDescent="0.2">
      <c r="A140" s="7"/>
      <c r="B140" s="108"/>
      <c r="C140" s="108"/>
      <c r="D140" s="108"/>
      <c r="E140" s="108"/>
      <c r="F140" s="109"/>
      <c r="G140" s="20" t="s">
        <v>2</v>
      </c>
      <c r="H140" s="75" t="s">
        <v>0</v>
      </c>
      <c r="I140" s="33">
        <v>200</v>
      </c>
      <c r="J140" s="30"/>
      <c r="K140" s="30"/>
    </row>
    <row r="141" spans="1:11" ht="51" hidden="1" x14ac:dyDescent="0.2">
      <c r="A141" s="7"/>
      <c r="B141" s="108"/>
      <c r="C141" s="108"/>
      <c r="D141" s="108"/>
      <c r="E141" s="108"/>
      <c r="F141" s="109"/>
      <c r="G141" s="27" t="s">
        <v>495</v>
      </c>
      <c r="H141" s="77" t="s">
        <v>167</v>
      </c>
      <c r="I141" s="26"/>
      <c r="J141" s="34">
        <f t="shared" ref="J141:K142" si="50">SUM(J142)</f>
        <v>0</v>
      </c>
      <c r="K141" s="34">
        <f t="shared" si="50"/>
        <v>0</v>
      </c>
    </row>
    <row r="142" spans="1:11" ht="25.5" hidden="1" x14ac:dyDescent="0.2">
      <c r="A142" s="7"/>
      <c r="B142" s="108"/>
      <c r="C142" s="108"/>
      <c r="D142" s="108"/>
      <c r="E142" s="108"/>
      <c r="F142" s="109"/>
      <c r="G142" s="29" t="s">
        <v>168</v>
      </c>
      <c r="H142" s="61" t="s">
        <v>169</v>
      </c>
      <c r="I142" s="13"/>
      <c r="J142" s="30">
        <f t="shared" si="50"/>
        <v>0</v>
      </c>
      <c r="K142" s="30">
        <f t="shared" si="50"/>
        <v>0</v>
      </c>
    </row>
    <row r="143" spans="1:11" ht="25.5" hidden="1" x14ac:dyDescent="0.2">
      <c r="A143" s="7"/>
      <c r="B143" s="108"/>
      <c r="C143" s="108"/>
      <c r="D143" s="108"/>
      <c r="E143" s="108"/>
      <c r="F143" s="109"/>
      <c r="G143" s="15" t="s">
        <v>2</v>
      </c>
      <c r="H143" s="16" t="s">
        <v>0</v>
      </c>
      <c r="I143" s="13">
        <v>200</v>
      </c>
      <c r="J143" s="30"/>
      <c r="K143" s="30"/>
    </row>
    <row r="144" spans="1:11" ht="38.25" hidden="1" x14ac:dyDescent="0.2">
      <c r="A144" s="7"/>
      <c r="B144" s="108"/>
      <c r="C144" s="108"/>
      <c r="D144" s="108"/>
      <c r="E144" s="108"/>
      <c r="F144" s="109"/>
      <c r="G144" s="27" t="s">
        <v>496</v>
      </c>
      <c r="H144" s="77" t="s">
        <v>86</v>
      </c>
      <c r="I144" s="13"/>
      <c r="J144" s="19">
        <f t="shared" ref="J144:K144" si="51">SUM(J146)</f>
        <v>0</v>
      </c>
      <c r="K144" s="19">
        <f t="shared" si="51"/>
        <v>0</v>
      </c>
    </row>
    <row r="145" spans="1:11" ht="38.25" hidden="1" x14ac:dyDescent="0.2">
      <c r="A145" s="7"/>
      <c r="B145" s="108"/>
      <c r="C145" s="108"/>
      <c r="D145" s="108"/>
      <c r="E145" s="108"/>
      <c r="F145" s="109"/>
      <c r="G145" s="27" t="s">
        <v>117</v>
      </c>
      <c r="H145" s="77" t="s">
        <v>87</v>
      </c>
      <c r="I145" s="13"/>
      <c r="J145" s="19">
        <f t="shared" ref="J145:K146" si="52">SUM(J146)</f>
        <v>0</v>
      </c>
      <c r="K145" s="19">
        <f t="shared" si="52"/>
        <v>0</v>
      </c>
    </row>
    <row r="146" spans="1:11" ht="38.25" hidden="1" x14ac:dyDescent="0.2">
      <c r="A146" s="7"/>
      <c r="B146" s="112"/>
      <c r="C146" s="112"/>
      <c r="D146" s="112"/>
      <c r="E146" s="112"/>
      <c r="F146" s="113"/>
      <c r="G146" s="29" t="s">
        <v>93</v>
      </c>
      <c r="H146" s="61" t="s">
        <v>88</v>
      </c>
      <c r="I146" s="13"/>
      <c r="J146" s="14">
        <f t="shared" si="52"/>
        <v>0</v>
      </c>
      <c r="K146" s="14">
        <f t="shared" si="52"/>
        <v>0</v>
      </c>
    </row>
    <row r="147" spans="1:11" ht="25.5" hidden="1" x14ac:dyDescent="0.2">
      <c r="A147" s="7"/>
      <c r="B147" s="112"/>
      <c r="C147" s="112"/>
      <c r="D147" s="112"/>
      <c r="E147" s="112"/>
      <c r="F147" s="113"/>
      <c r="G147" s="15" t="s">
        <v>4</v>
      </c>
      <c r="H147" s="16" t="s">
        <v>0</v>
      </c>
      <c r="I147" s="13">
        <v>600</v>
      </c>
      <c r="J147" s="14"/>
      <c r="K147" s="14"/>
    </row>
    <row r="148" spans="1:11" ht="38.25" x14ac:dyDescent="0.2">
      <c r="A148" s="7"/>
      <c r="B148" s="112"/>
      <c r="C148" s="112"/>
      <c r="D148" s="112"/>
      <c r="E148" s="112"/>
      <c r="F148" s="113"/>
      <c r="G148" s="25" t="s">
        <v>497</v>
      </c>
      <c r="H148" s="59" t="s">
        <v>129</v>
      </c>
      <c r="I148" s="26"/>
      <c r="J148" s="34">
        <f t="shared" ref="J148:K148" si="53">SUM(J149)</f>
        <v>192000</v>
      </c>
      <c r="K148" s="34">
        <f t="shared" si="53"/>
        <v>192000</v>
      </c>
    </row>
    <row r="149" spans="1:11" ht="51" x14ac:dyDescent="0.2">
      <c r="A149" s="7"/>
      <c r="B149" s="112"/>
      <c r="C149" s="112"/>
      <c r="D149" s="112"/>
      <c r="E149" s="112"/>
      <c r="F149" s="113"/>
      <c r="G149" s="25" t="s">
        <v>170</v>
      </c>
      <c r="H149" s="59" t="s">
        <v>171</v>
      </c>
      <c r="I149" s="26"/>
      <c r="J149" s="34">
        <f>SUM(J150+J152+J154)</f>
        <v>192000</v>
      </c>
      <c r="K149" s="34">
        <f>SUM(K150+K152+K154)</f>
        <v>192000</v>
      </c>
    </row>
    <row r="150" spans="1:11" ht="25.5" x14ac:dyDescent="0.2">
      <c r="A150" s="7"/>
      <c r="B150" s="146"/>
      <c r="C150" s="146"/>
      <c r="D150" s="146"/>
      <c r="E150" s="146"/>
      <c r="F150" s="147"/>
      <c r="G150" s="15" t="s">
        <v>528</v>
      </c>
      <c r="H150" s="16" t="s">
        <v>529</v>
      </c>
      <c r="I150" s="13"/>
      <c r="J150" s="30">
        <f>SUM(J151:J151)</f>
        <v>150000</v>
      </c>
      <c r="K150" s="30">
        <f>SUM(K151:K151)</f>
        <v>150000</v>
      </c>
    </row>
    <row r="151" spans="1:11" ht="51" customHeight="1" x14ac:dyDescent="0.2">
      <c r="A151" s="7"/>
      <c r="B151" s="146"/>
      <c r="C151" s="146"/>
      <c r="D151" s="146"/>
      <c r="E151" s="146"/>
      <c r="F151" s="147"/>
      <c r="G151" s="15" t="s">
        <v>421</v>
      </c>
      <c r="H151" s="16"/>
      <c r="I151" s="13">
        <v>100</v>
      </c>
      <c r="J151" s="30">
        <v>150000</v>
      </c>
      <c r="K151" s="30">
        <v>150000</v>
      </c>
    </row>
    <row r="152" spans="1:11" ht="25.5" hidden="1" x14ac:dyDescent="0.2">
      <c r="A152" s="7"/>
      <c r="B152" s="112"/>
      <c r="C152" s="112"/>
      <c r="D152" s="112"/>
      <c r="E152" s="112"/>
      <c r="F152" s="113"/>
      <c r="G152" s="15" t="s">
        <v>204</v>
      </c>
      <c r="H152" s="16" t="s">
        <v>176</v>
      </c>
      <c r="I152" s="13"/>
      <c r="J152" s="30">
        <f t="shared" ref="J152:K152" si="54">SUM(J153:J153)</f>
        <v>0</v>
      </c>
      <c r="K152" s="30">
        <f t="shared" si="54"/>
        <v>0</v>
      </c>
    </row>
    <row r="153" spans="1:11" ht="25.5" hidden="1" x14ac:dyDescent="0.2">
      <c r="A153" s="7"/>
      <c r="B153" s="112"/>
      <c r="C153" s="112"/>
      <c r="D153" s="112"/>
      <c r="E153" s="112"/>
      <c r="F153" s="113"/>
      <c r="G153" s="15" t="s">
        <v>2</v>
      </c>
      <c r="H153" s="16" t="s">
        <v>0</v>
      </c>
      <c r="I153" s="13">
        <v>200</v>
      </c>
      <c r="J153" s="30"/>
      <c r="K153" s="30"/>
    </row>
    <row r="154" spans="1:11" ht="51" x14ac:dyDescent="0.2">
      <c r="A154" s="7"/>
      <c r="B154" s="112"/>
      <c r="C154" s="112"/>
      <c r="D154" s="112"/>
      <c r="E154" s="112"/>
      <c r="F154" s="113"/>
      <c r="G154" s="15" t="s">
        <v>416</v>
      </c>
      <c r="H154" s="16" t="s">
        <v>277</v>
      </c>
      <c r="I154" s="13"/>
      <c r="J154" s="30">
        <f t="shared" ref="J154:K154" si="55">SUM(J155:J155)</f>
        <v>42000</v>
      </c>
      <c r="K154" s="30">
        <f t="shared" si="55"/>
        <v>42000</v>
      </c>
    </row>
    <row r="155" spans="1:11" ht="54" customHeight="1" x14ac:dyDescent="0.2">
      <c r="A155" s="7"/>
      <c r="B155" s="112"/>
      <c r="C155" s="112"/>
      <c r="D155" s="112"/>
      <c r="E155" s="112"/>
      <c r="F155" s="113"/>
      <c r="G155" s="15" t="s">
        <v>421</v>
      </c>
      <c r="H155" s="69"/>
      <c r="I155" s="13">
        <v>100</v>
      </c>
      <c r="J155" s="30">
        <v>42000</v>
      </c>
      <c r="K155" s="30">
        <v>42000</v>
      </c>
    </row>
    <row r="156" spans="1:11" ht="38.25" hidden="1" x14ac:dyDescent="0.2">
      <c r="A156" s="7"/>
      <c r="B156" s="112"/>
      <c r="C156" s="112"/>
      <c r="D156" s="112"/>
      <c r="E156" s="112"/>
      <c r="F156" s="113"/>
      <c r="G156" s="25" t="s">
        <v>449</v>
      </c>
      <c r="H156" s="76" t="s">
        <v>114</v>
      </c>
      <c r="I156" s="13"/>
      <c r="J156" s="19">
        <f t="shared" ref="J156:K156" si="56">SUM(J157+J160)</f>
        <v>0</v>
      </c>
      <c r="K156" s="19">
        <f t="shared" si="56"/>
        <v>0</v>
      </c>
    </row>
    <row r="157" spans="1:11" ht="25.5" hidden="1" x14ac:dyDescent="0.2">
      <c r="A157" s="7"/>
      <c r="B157" s="112"/>
      <c r="C157" s="112"/>
      <c r="D157" s="112"/>
      <c r="E157" s="112"/>
      <c r="F157" s="113"/>
      <c r="G157" s="25" t="s">
        <v>112</v>
      </c>
      <c r="H157" s="76" t="s">
        <v>115</v>
      </c>
      <c r="I157" s="13"/>
      <c r="J157" s="19">
        <f t="shared" ref="J157:K158" si="57">SUM(J158)</f>
        <v>0</v>
      </c>
      <c r="K157" s="19">
        <f t="shared" si="57"/>
        <v>0</v>
      </c>
    </row>
    <row r="158" spans="1:11" ht="25.5" hidden="1" x14ac:dyDescent="0.2">
      <c r="A158" s="7"/>
      <c r="B158" s="112"/>
      <c r="C158" s="112"/>
      <c r="D158" s="112"/>
      <c r="E158" s="112"/>
      <c r="F158" s="113"/>
      <c r="G158" s="15" t="s">
        <v>113</v>
      </c>
      <c r="H158" s="56" t="s">
        <v>116</v>
      </c>
      <c r="I158" s="13"/>
      <c r="J158" s="14">
        <f t="shared" si="57"/>
        <v>0</v>
      </c>
      <c r="K158" s="14">
        <f t="shared" si="57"/>
        <v>0</v>
      </c>
    </row>
    <row r="159" spans="1:11" ht="25.5" hidden="1" x14ac:dyDescent="0.2">
      <c r="A159" s="7"/>
      <c r="B159" s="112"/>
      <c r="C159" s="112"/>
      <c r="D159" s="112"/>
      <c r="E159" s="112"/>
      <c r="F159" s="113"/>
      <c r="G159" s="15" t="s">
        <v>4</v>
      </c>
      <c r="H159" s="16" t="s">
        <v>0</v>
      </c>
      <c r="I159" s="13">
        <v>600</v>
      </c>
      <c r="J159" s="14"/>
      <c r="K159" s="14"/>
    </row>
    <row r="160" spans="1:11" hidden="1" x14ac:dyDescent="0.2">
      <c r="A160" s="7"/>
      <c r="B160" s="112"/>
      <c r="C160" s="112"/>
      <c r="D160" s="112"/>
      <c r="E160" s="112"/>
      <c r="F160" s="113"/>
      <c r="G160" s="15" t="s">
        <v>350</v>
      </c>
      <c r="H160" s="56" t="s">
        <v>349</v>
      </c>
      <c r="I160" s="13"/>
      <c r="J160" s="14">
        <f t="shared" ref="J160:K161" si="58">SUM(J161)</f>
        <v>0</v>
      </c>
      <c r="K160" s="14">
        <f t="shared" si="58"/>
        <v>0</v>
      </c>
    </row>
    <row r="161" spans="1:11" hidden="1" x14ac:dyDescent="0.2">
      <c r="A161" s="7"/>
      <c r="B161" s="112"/>
      <c r="C161" s="112"/>
      <c r="D161" s="112"/>
      <c r="E161" s="112"/>
      <c r="F161" s="113"/>
      <c r="G161" s="15" t="s">
        <v>351</v>
      </c>
      <c r="H161" s="56" t="s">
        <v>354</v>
      </c>
      <c r="I161" s="13"/>
      <c r="J161" s="14">
        <f t="shared" si="58"/>
        <v>0</v>
      </c>
      <c r="K161" s="14">
        <f t="shared" si="58"/>
        <v>0</v>
      </c>
    </row>
    <row r="162" spans="1:11" ht="25.5" hidden="1" x14ac:dyDescent="0.2">
      <c r="A162" s="7"/>
      <c r="B162" s="112"/>
      <c r="C162" s="112"/>
      <c r="D162" s="112"/>
      <c r="E162" s="112"/>
      <c r="F162" s="113"/>
      <c r="G162" s="15" t="s">
        <v>2</v>
      </c>
      <c r="H162" s="56"/>
      <c r="I162" s="13">
        <v>200</v>
      </c>
      <c r="J162" s="14"/>
      <c r="K162" s="14"/>
    </row>
    <row r="163" spans="1:11" ht="38.25" x14ac:dyDescent="0.2">
      <c r="A163" s="7"/>
      <c r="B163" s="112"/>
      <c r="C163" s="112"/>
      <c r="D163" s="112"/>
      <c r="E163" s="112"/>
      <c r="F163" s="113"/>
      <c r="G163" s="60" t="s">
        <v>498</v>
      </c>
      <c r="H163" s="123" t="s">
        <v>53</v>
      </c>
      <c r="I163" s="9" t="s">
        <v>0</v>
      </c>
      <c r="J163" s="10">
        <f t="shared" ref="J163:K163" si="59">SUM(J164+J174+J180+J184)</f>
        <v>3741000</v>
      </c>
      <c r="K163" s="10">
        <f t="shared" si="59"/>
        <v>3741000</v>
      </c>
    </row>
    <row r="164" spans="1:11" ht="39.75" hidden="1" customHeight="1" x14ac:dyDescent="0.2">
      <c r="A164" s="7"/>
      <c r="B164" s="112"/>
      <c r="C164" s="112"/>
      <c r="D164" s="112"/>
      <c r="E164" s="112"/>
      <c r="F164" s="113"/>
      <c r="G164" s="25" t="s">
        <v>450</v>
      </c>
      <c r="H164" s="76" t="s">
        <v>54</v>
      </c>
      <c r="I164" s="26"/>
      <c r="J164" s="19">
        <f t="shared" ref="J164:K164" si="60">SUM(J171+J168)</f>
        <v>0</v>
      </c>
      <c r="K164" s="19">
        <f t="shared" si="60"/>
        <v>0</v>
      </c>
    </row>
    <row r="165" spans="1:11" hidden="1" x14ac:dyDescent="0.2">
      <c r="A165" s="7"/>
      <c r="B165" s="112"/>
      <c r="C165" s="112"/>
      <c r="D165" s="112"/>
      <c r="E165" s="112"/>
      <c r="F165" s="113"/>
      <c r="G165" s="15" t="s">
        <v>404</v>
      </c>
      <c r="H165" s="16" t="s">
        <v>403</v>
      </c>
      <c r="I165" s="13"/>
      <c r="J165" s="14"/>
      <c r="K165" s="14"/>
    </row>
    <row r="166" spans="1:11" ht="25.5" hidden="1" x14ac:dyDescent="0.2">
      <c r="A166" s="7"/>
      <c r="B166" s="112"/>
      <c r="C166" s="112"/>
      <c r="D166" s="112"/>
      <c r="E166" s="112"/>
      <c r="F166" s="113"/>
      <c r="G166" s="15" t="s">
        <v>405</v>
      </c>
      <c r="H166" s="16" t="s">
        <v>406</v>
      </c>
      <c r="I166" s="13"/>
      <c r="J166" s="14"/>
      <c r="K166" s="14"/>
    </row>
    <row r="167" spans="1:11" ht="25.5" hidden="1" x14ac:dyDescent="0.2">
      <c r="A167" s="7"/>
      <c r="B167" s="112"/>
      <c r="C167" s="112"/>
      <c r="D167" s="112"/>
      <c r="E167" s="112"/>
      <c r="F167" s="113"/>
      <c r="G167" s="15" t="s">
        <v>2</v>
      </c>
      <c r="H167" s="16"/>
      <c r="I167" s="13">
        <v>200</v>
      </c>
      <c r="J167" s="14"/>
      <c r="K167" s="14"/>
    </row>
    <row r="168" spans="1:11" ht="65.25" hidden="1" customHeight="1" x14ac:dyDescent="0.2">
      <c r="A168" s="7"/>
      <c r="B168" s="108"/>
      <c r="C168" s="108"/>
      <c r="D168" s="108"/>
      <c r="E168" s="108"/>
      <c r="F168" s="109"/>
      <c r="G168" s="25" t="s">
        <v>451</v>
      </c>
      <c r="H168" s="59" t="s">
        <v>135</v>
      </c>
      <c r="I168" s="26"/>
      <c r="J168" s="30">
        <f t="shared" ref="J168:K169" si="61">SUM(J169)</f>
        <v>0</v>
      </c>
      <c r="K168" s="30">
        <f t="shared" si="61"/>
        <v>0</v>
      </c>
    </row>
    <row r="169" spans="1:11" ht="53.25" hidden="1" customHeight="1" x14ac:dyDescent="0.2">
      <c r="A169" s="7"/>
      <c r="B169" s="108"/>
      <c r="C169" s="108"/>
      <c r="D169" s="108"/>
      <c r="E169" s="108"/>
      <c r="F169" s="109"/>
      <c r="G169" s="15" t="s">
        <v>177</v>
      </c>
      <c r="H169" s="16" t="s">
        <v>174</v>
      </c>
      <c r="I169" s="13"/>
      <c r="J169" s="30">
        <f t="shared" si="61"/>
        <v>0</v>
      </c>
      <c r="K169" s="30">
        <f t="shared" si="61"/>
        <v>0</v>
      </c>
    </row>
    <row r="170" spans="1:11" ht="25.5" hidden="1" x14ac:dyDescent="0.2">
      <c r="A170" s="7"/>
      <c r="B170" s="108"/>
      <c r="C170" s="108"/>
      <c r="D170" s="108"/>
      <c r="E170" s="108"/>
      <c r="F170" s="109"/>
      <c r="G170" s="15" t="s">
        <v>2</v>
      </c>
      <c r="H170" s="16" t="s">
        <v>0</v>
      </c>
      <c r="I170" s="13">
        <v>200</v>
      </c>
      <c r="J170" s="14"/>
      <c r="K170" s="14"/>
    </row>
    <row r="171" spans="1:11" ht="29.25" hidden="1" customHeight="1" x14ac:dyDescent="0.2">
      <c r="A171" s="7"/>
      <c r="B171" s="108"/>
      <c r="C171" s="108"/>
      <c r="D171" s="108"/>
      <c r="E171" s="108"/>
      <c r="F171" s="109"/>
      <c r="G171" s="29" t="s">
        <v>452</v>
      </c>
      <c r="H171" s="87" t="s">
        <v>172</v>
      </c>
      <c r="I171" s="35"/>
      <c r="J171" s="30">
        <f t="shared" ref="J171:K172" si="62">SUM(J172)</f>
        <v>0</v>
      </c>
      <c r="K171" s="30">
        <f t="shared" si="62"/>
        <v>0</v>
      </c>
    </row>
    <row r="172" spans="1:11" ht="25.5" hidden="1" x14ac:dyDescent="0.2">
      <c r="A172" s="7"/>
      <c r="B172" s="108"/>
      <c r="C172" s="108"/>
      <c r="D172" s="108"/>
      <c r="E172" s="108"/>
      <c r="F172" s="109"/>
      <c r="G172" s="29" t="s">
        <v>453</v>
      </c>
      <c r="H172" s="87" t="s">
        <v>173</v>
      </c>
      <c r="I172" s="35"/>
      <c r="J172" s="30">
        <f t="shared" si="62"/>
        <v>0</v>
      </c>
      <c r="K172" s="30">
        <f t="shared" si="62"/>
        <v>0</v>
      </c>
    </row>
    <row r="173" spans="1:11" ht="25.5" hidden="1" x14ac:dyDescent="0.2">
      <c r="A173" s="7"/>
      <c r="B173" s="108"/>
      <c r="C173" s="108"/>
      <c r="D173" s="108"/>
      <c r="E173" s="108"/>
      <c r="F173" s="109"/>
      <c r="G173" s="15" t="s">
        <v>2</v>
      </c>
      <c r="H173" s="16" t="s">
        <v>0</v>
      </c>
      <c r="I173" s="13">
        <v>200</v>
      </c>
      <c r="J173" s="14"/>
      <c r="K173" s="14"/>
    </row>
    <row r="174" spans="1:11" ht="38.25" x14ac:dyDescent="0.2">
      <c r="A174" s="7"/>
      <c r="B174" s="108"/>
      <c r="C174" s="108"/>
      <c r="D174" s="108"/>
      <c r="E174" s="108"/>
      <c r="F174" s="109"/>
      <c r="G174" s="25" t="s">
        <v>454</v>
      </c>
      <c r="H174" s="77" t="s">
        <v>127</v>
      </c>
      <c r="I174" s="11" t="s">
        <v>0</v>
      </c>
      <c r="J174" s="19">
        <f t="shared" ref="J174:K175" si="63">SUM(J175)</f>
        <v>3541000</v>
      </c>
      <c r="K174" s="19">
        <f t="shared" si="63"/>
        <v>3541000</v>
      </c>
    </row>
    <row r="175" spans="1:11" ht="38.25" x14ac:dyDescent="0.2">
      <c r="A175" s="7"/>
      <c r="B175" s="108"/>
      <c r="C175" s="108"/>
      <c r="D175" s="108"/>
      <c r="E175" s="108"/>
      <c r="F175" s="109"/>
      <c r="G175" s="36" t="s">
        <v>517</v>
      </c>
      <c r="H175" s="78" t="s">
        <v>128</v>
      </c>
      <c r="I175" s="26"/>
      <c r="J175" s="19">
        <f t="shared" si="63"/>
        <v>3541000</v>
      </c>
      <c r="K175" s="19">
        <f t="shared" si="63"/>
        <v>3541000</v>
      </c>
    </row>
    <row r="176" spans="1:11" ht="25.5" x14ac:dyDescent="0.2">
      <c r="A176" s="7"/>
      <c r="B176" s="158" t="s">
        <v>21</v>
      </c>
      <c r="C176" s="158"/>
      <c r="D176" s="158"/>
      <c r="E176" s="158"/>
      <c r="F176" s="159"/>
      <c r="G176" s="15" t="s">
        <v>518</v>
      </c>
      <c r="H176" s="63" t="s">
        <v>175</v>
      </c>
      <c r="I176" s="13"/>
      <c r="J176" s="14">
        <f t="shared" ref="J176:K176" si="64">SUM(J177:J179)</f>
        <v>3541000</v>
      </c>
      <c r="K176" s="14">
        <f t="shared" si="64"/>
        <v>3541000</v>
      </c>
    </row>
    <row r="177" spans="1:11" ht="54" customHeight="1" x14ac:dyDescent="0.2">
      <c r="A177" s="7"/>
      <c r="B177" s="106"/>
      <c r="C177" s="106"/>
      <c r="D177" s="106"/>
      <c r="E177" s="106"/>
      <c r="F177" s="107"/>
      <c r="G177" s="15" t="s">
        <v>3</v>
      </c>
      <c r="H177" s="63"/>
      <c r="I177" s="13">
        <v>100</v>
      </c>
      <c r="J177" s="14">
        <v>3125000</v>
      </c>
      <c r="K177" s="14">
        <v>3125000</v>
      </c>
    </row>
    <row r="178" spans="1:11" ht="25.5" x14ac:dyDescent="0.2">
      <c r="A178" s="7"/>
      <c r="B178" s="106"/>
      <c r="C178" s="106"/>
      <c r="D178" s="106"/>
      <c r="E178" s="106"/>
      <c r="F178" s="107"/>
      <c r="G178" s="15" t="s">
        <v>2</v>
      </c>
      <c r="H178" s="16" t="s">
        <v>0</v>
      </c>
      <c r="I178" s="13">
        <v>200</v>
      </c>
      <c r="J178" s="14">
        <v>416000</v>
      </c>
      <c r="K178" s="14">
        <v>416000</v>
      </c>
    </row>
    <row r="179" spans="1:11" ht="17.25" customHeight="1" x14ac:dyDescent="0.2">
      <c r="A179" s="7"/>
      <c r="B179" s="110"/>
      <c r="C179" s="110"/>
      <c r="D179" s="110"/>
      <c r="E179" s="110"/>
      <c r="F179" s="111"/>
      <c r="G179" s="15" t="s">
        <v>1</v>
      </c>
      <c r="H179" s="16" t="s">
        <v>0</v>
      </c>
      <c r="I179" s="13">
        <v>800</v>
      </c>
      <c r="J179" s="14"/>
      <c r="K179" s="14"/>
    </row>
    <row r="180" spans="1:11" ht="38.25" hidden="1" x14ac:dyDescent="0.2">
      <c r="A180" s="7"/>
      <c r="B180" s="110"/>
      <c r="C180" s="110"/>
      <c r="D180" s="110"/>
      <c r="E180" s="110"/>
      <c r="F180" s="111"/>
      <c r="G180" s="25" t="s">
        <v>499</v>
      </c>
      <c r="H180" s="77" t="s">
        <v>376</v>
      </c>
      <c r="I180" s="26"/>
      <c r="J180" s="19">
        <f t="shared" ref="J180:K180" si="65">SUM(J181)</f>
        <v>0</v>
      </c>
      <c r="K180" s="19">
        <f t="shared" si="65"/>
        <v>0</v>
      </c>
    </row>
    <row r="181" spans="1:11" ht="25.5" hidden="1" x14ac:dyDescent="0.2">
      <c r="A181" s="7"/>
      <c r="B181" s="110"/>
      <c r="C181" s="110"/>
      <c r="D181" s="110"/>
      <c r="E181" s="110"/>
      <c r="F181" s="111"/>
      <c r="G181" s="15" t="s">
        <v>377</v>
      </c>
      <c r="H181" s="61" t="s">
        <v>378</v>
      </c>
      <c r="I181" s="13"/>
      <c r="J181" s="14">
        <f>SUM(J183)</f>
        <v>0</v>
      </c>
      <c r="K181" s="14">
        <f>SUM(K183)</f>
        <v>0</v>
      </c>
    </row>
    <row r="182" spans="1:11" hidden="1" x14ac:dyDescent="0.2">
      <c r="A182" s="7"/>
      <c r="B182" s="110"/>
      <c r="C182" s="110"/>
      <c r="D182" s="110"/>
      <c r="E182" s="110"/>
      <c r="F182" s="111"/>
      <c r="G182" s="43" t="s">
        <v>419</v>
      </c>
      <c r="H182" s="63" t="s">
        <v>420</v>
      </c>
      <c r="I182" s="13"/>
      <c r="J182" s="14">
        <f t="shared" ref="J182:K182" si="66">SUM(J183)</f>
        <v>0</v>
      </c>
      <c r="K182" s="14">
        <f t="shared" si="66"/>
        <v>0</v>
      </c>
    </row>
    <row r="183" spans="1:11" ht="25.5" hidden="1" x14ac:dyDescent="0.2">
      <c r="A183" s="7"/>
      <c r="B183" s="110"/>
      <c r="C183" s="110"/>
      <c r="D183" s="110"/>
      <c r="E183" s="110"/>
      <c r="F183" s="111"/>
      <c r="G183" s="15" t="s">
        <v>379</v>
      </c>
      <c r="H183" s="16"/>
      <c r="I183" s="13">
        <v>200</v>
      </c>
      <c r="J183" s="14">
        <v>0</v>
      </c>
      <c r="K183" s="14">
        <v>0</v>
      </c>
    </row>
    <row r="184" spans="1:11" ht="38.25" x14ac:dyDescent="0.2">
      <c r="A184" s="7"/>
      <c r="B184" s="110"/>
      <c r="C184" s="110"/>
      <c r="D184" s="110"/>
      <c r="E184" s="110"/>
      <c r="F184" s="111"/>
      <c r="G184" s="15" t="s">
        <v>432</v>
      </c>
      <c r="H184" s="16" t="s">
        <v>430</v>
      </c>
      <c r="I184" s="13"/>
      <c r="J184" s="14">
        <f t="shared" ref="J184:K186" si="67">J185</f>
        <v>200000</v>
      </c>
      <c r="K184" s="14">
        <f t="shared" si="67"/>
        <v>200000</v>
      </c>
    </row>
    <row r="185" spans="1:11" ht="25.5" x14ac:dyDescent="0.2">
      <c r="A185" s="7"/>
      <c r="B185" s="110"/>
      <c r="C185" s="110"/>
      <c r="D185" s="110"/>
      <c r="E185" s="110"/>
      <c r="F185" s="111"/>
      <c r="G185" s="15" t="s">
        <v>433</v>
      </c>
      <c r="H185" s="16" t="s">
        <v>431</v>
      </c>
      <c r="I185" s="13"/>
      <c r="J185" s="14">
        <f t="shared" si="67"/>
        <v>200000</v>
      </c>
      <c r="K185" s="14">
        <f t="shared" si="67"/>
        <v>200000</v>
      </c>
    </row>
    <row r="186" spans="1:11" ht="25.5" x14ac:dyDescent="0.2">
      <c r="A186" s="7"/>
      <c r="B186" s="110"/>
      <c r="C186" s="110"/>
      <c r="D186" s="110"/>
      <c r="E186" s="110"/>
      <c r="F186" s="111"/>
      <c r="G186" s="15" t="s">
        <v>435</v>
      </c>
      <c r="H186" s="16" t="s">
        <v>434</v>
      </c>
      <c r="I186" s="13"/>
      <c r="J186" s="14">
        <f t="shared" si="67"/>
        <v>200000</v>
      </c>
      <c r="K186" s="14">
        <f t="shared" si="67"/>
        <v>200000</v>
      </c>
    </row>
    <row r="187" spans="1:11" ht="25.5" x14ac:dyDescent="0.2">
      <c r="A187" s="7"/>
      <c r="B187" s="110"/>
      <c r="C187" s="110"/>
      <c r="D187" s="110"/>
      <c r="E187" s="110"/>
      <c r="F187" s="111"/>
      <c r="G187" s="15" t="s">
        <v>379</v>
      </c>
      <c r="H187" s="16"/>
      <c r="I187" s="13">
        <v>200</v>
      </c>
      <c r="J187" s="14">
        <v>200000</v>
      </c>
      <c r="K187" s="14">
        <v>200000</v>
      </c>
    </row>
    <row r="188" spans="1:11" ht="25.5" x14ac:dyDescent="0.2">
      <c r="A188" s="7"/>
      <c r="B188" s="154">
        <v>200</v>
      </c>
      <c r="C188" s="154"/>
      <c r="D188" s="154"/>
      <c r="E188" s="154"/>
      <c r="F188" s="155"/>
      <c r="G188" s="60" t="s">
        <v>455</v>
      </c>
      <c r="H188" s="79" t="s">
        <v>55</v>
      </c>
      <c r="I188" s="9" t="s">
        <v>0</v>
      </c>
      <c r="J188" s="37">
        <f>SUM(J196+J189+J217)</f>
        <v>85764560</v>
      </c>
      <c r="K188" s="37">
        <f>SUM(K196+K189+K217)</f>
        <v>85764560</v>
      </c>
    </row>
    <row r="189" spans="1:11" ht="25.5" hidden="1" x14ac:dyDescent="0.2">
      <c r="A189" s="7"/>
      <c r="B189" s="156">
        <v>600</v>
      </c>
      <c r="C189" s="156"/>
      <c r="D189" s="156"/>
      <c r="E189" s="156"/>
      <c r="F189" s="157"/>
      <c r="G189" s="60" t="s">
        <v>130</v>
      </c>
      <c r="H189" s="79" t="s">
        <v>56</v>
      </c>
      <c r="I189" s="9" t="s">
        <v>0</v>
      </c>
      <c r="J189" s="37">
        <f t="shared" ref="J189:K189" si="68">SUM(J190+J193)</f>
        <v>0</v>
      </c>
      <c r="K189" s="37">
        <f t="shared" si="68"/>
        <v>0</v>
      </c>
    </row>
    <row r="190" spans="1:11" ht="63.75" hidden="1" x14ac:dyDescent="0.2">
      <c r="A190" s="7"/>
      <c r="B190" s="160" t="s">
        <v>20</v>
      </c>
      <c r="C190" s="160"/>
      <c r="D190" s="160"/>
      <c r="E190" s="160"/>
      <c r="F190" s="161"/>
      <c r="G190" s="27" t="s">
        <v>132</v>
      </c>
      <c r="H190" s="77" t="s">
        <v>58</v>
      </c>
      <c r="I190" s="26"/>
      <c r="J190" s="30">
        <f t="shared" ref="J190:K191" si="69">SUM(J191)</f>
        <v>0</v>
      </c>
      <c r="K190" s="30">
        <f t="shared" si="69"/>
        <v>0</v>
      </c>
    </row>
    <row r="191" spans="1:11" ht="43.5" hidden="1" customHeight="1" x14ac:dyDescent="0.2">
      <c r="A191" s="7"/>
      <c r="B191" s="108"/>
      <c r="C191" s="108"/>
      <c r="D191" s="108"/>
      <c r="E191" s="108"/>
      <c r="F191" s="109"/>
      <c r="G191" s="24" t="s">
        <v>39</v>
      </c>
      <c r="H191" s="61" t="s">
        <v>178</v>
      </c>
      <c r="I191" s="13"/>
      <c r="J191" s="30">
        <f t="shared" si="69"/>
        <v>0</v>
      </c>
      <c r="K191" s="30">
        <f t="shared" si="69"/>
        <v>0</v>
      </c>
    </row>
    <row r="192" spans="1:11" ht="25.5" hidden="1" x14ac:dyDescent="0.2">
      <c r="A192" s="7"/>
      <c r="B192" s="108"/>
      <c r="C192" s="108"/>
      <c r="D192" s="108"/>
      <c r="E192" s="108"/>
      <c r="F192" s="109"/>
      <c r="G192" s="15" t="s">
        <v>4</v>
      </c>
      <c r="H192" s="61"/>
      <c r="I192" s="13">
        <v>600</v>
      </c>
      <c r="J192" s="30"/>
      <c r="K192" s="30"/>
    </row>
    <row r="193" spans="1:11" ht="76.5" hidden="1" x14ac:dyDescent="0.2">
      <c r="A193" s="7"/>
      <c r="B193" s="108"/>
      <c r="C193" s="108"/>
      <c r="D193" s="108"/>
      <c r="E193" s="108"/>
      <c r="F193" s="109"/>
      <c r="G193" s="25" t="s">
        <v>205</v>
      </c>
      <c r="H193" s="62" t="s">
        <v>111</v>
      </c>
      <c r="I193" s="26"/>
      <c r="J193" s="34">
        <f t="shared" ref="J193:K194" si="70">SUM(J194)</f>
        <v>0</v>
      </c>
      <c r="K193" s="34">
        <f t="shared" si="70"/>
        <v>0</v>
      </c>
    </row>
    <row r="194" spans="1:11" ht="46.5" hidden="1" customHeight="1" x14ac:dyDescent="0.2">
      <c r="A194" s="7"/>
      <c r="B194" s="108"/>
      <c r="C194" s="108"/>
      <c r="D194" s="108"/>
      <c r="E194" s="108"/>
      <c r="F194" s="109"/>
      <c r="G194" s="15" t="s">
        <v>39</v>
      </c>
      <c r="H194" s="63" t="s">
        <v>179</v>
      </c>
      <c r="I194" s="13"/>
      <c r="J194" s="30">
        <f t="shared" si="70"/>
        <v>0</v>
      </c>
      <c r="K194" s="30">
        <f t="shared" si="70"/>
        <v>0</v>
      </c>
    </row>
    <row r="195" spans="1:11" ht="25.5" hidden="1" x14ac:dyDescent="0.2">
      <c r="A195" s="7"/>
      <c r="B195" s="108"/>
      <c r="C195" s="108"/>
      <c r="D195" s="108"/>
      <c r="E195" s="108"/>
      <c r="F195" s="109"/>
      <c r="G195" s="15" t="s">
        <v>4</v>
      </c>
      <c r="H195" s="61"/>
      <c r="I195" s="13">
        <v>600</v>
      </c>
      <c r="J195" s="30"/>
      <c r="K195" s="30"/>
    </row>
    <row r="196" spans="1:11" ht="25.5" x14ac:dyDescent="0.2">
      <c r="A196" s="7"/>
      <c r="B196" s="108"/>
      <c r="C196" s="108"/>
      <c r="D196" s="108"/>
      <c r="E196" s="108"/>
      <c r="F196" s="109"/>
      <c r="G196" s="60" t="s">
        <v>456</v>
      </c>
      <c r="H196" s="79" t="s">
        <v>131</v>
      </c>
      <c r="I196" s="9" t="s">
        <v>0</v>
      </c>
      <c r="J196" s="37">
        <f>SUM(J207+J197+J212)</f>
        <v>85014560</v>
      </c>
      <c r="K196" s="37">
        <f>SUM(K207+K197+K212)</f>
        <v>85014560</v>
      </c>
    </row>
    <row r="197" spans="1:11" ht="29.25" customHeight="1" x14ac:dyDescent="0.2">
      <c r="A197" s="7"/>
      <c r="B197" s="108"/>
      <c r="C197" s="108"/>
      <c r="D197" s="108"/>
      <c r="E197" s="108"/>
      <c r="F197" s="109"/>
      <c r="G197" s="27" t="s">
        <v>57</v>
      </c>
      <c r="H197" s="62" t="s">
        <v>133</v>
      </c>
      <c r="I197" s="26"/>
      <c r="J197" s="34">
        <f>SUM(J200+J198+J202)</f>
        <v>84258560</v>
      </c>
      <c r="K197" s="34">
        <f>SUM(K200+K198+K202)</f>
        <v>84258560</v>
      </c>
    </row>
    <row r="198" spans="1:11" ht="15" customHeight="1" x14ac:dyDescent="0.2">
      <c r="A198" s="7"/>
      <c r="B198" s="106"/>
      <c r="C198" s="106"/>
      <c r="D198" s="106"/>
      <c r="E198" s="106"/>
      <c r="F198" s="107"/>
      <c r="G198" s="43" t="s">
        <v>535</v>
      </c>
      <c r="H198" s="56" t="s">
        <v>180</v>
      </c>
      <c r="I198" s="13"/>
      <c r="J198" s="30">
        <f>SUM(J199:J199)</f>
        <v>59258560</v>
      </c>
      <c r="K198" s="30">
        <f>SUM(K199:K199)</f>
        <v>59258560</v>
      </c>
    </row>
    <row r="199" spans="1:11" ht="25.5" x14ac:dyDescent="0.2">
      <c r="A199" s="7"/>
      <c r="B199" s="106"/>
      <c r="C199" s="106"/>
      <c r="D199" s="106"/>
      <c r="E199" s="106"/>
      <c r="F199" s="107"/>
      <c r="G199" s="15" t="s">
        <v>4</v>
      </c>
      <c r="H199" s="16" t="s">
        <v>0</v>
      </c>
      <c r="I199" s="13">
        <v>600</v>
      </c>
      <c r="J199" s="30">
        <v>59258560</v>
      </c>
      <c r="K199" s="30">
        <v>59258560</v>
      </c>
    </row>
    <row r="200" spans="1:11" ht="15" customHeight="1" x14ac:dyDescent="0.2">
      <c r="A200" s="7"/>
      <c r="B200" s="106"/>
      <c r="C200" s="106"/>
      <c r="D200" s="106"/>
      <c r="E200" s="106"/>
      <c r="F200" s="107"/>
      <c r="G200" s="15" t="s">
        <v>534</v>
      </c>
      <c r="H200" s="16" t="s">
        <v>181</v>
      </c>
      <c r="I200" s="13"/>
      <c r="J200" s="30">
        <f t="shared" ref="J200:K200" si="71">SUM(J201:J201)</f>
        <v>25000000</v>
      </c>
      <c r="K200" s="30">
        <f t="shared" si="71"/>
        <v>25000000</v>
      </c>
    </row>
    <row r="201" spans="1:11" ht="25.5" x14ac:dyDescent="0.2">
      <c r="A201" s="7"/>
      <c r="B201" s="106"/>
      <c r="C201" s="106"/>
      <c r="D201" s="106"/>
      <c r="E201" s="106"/>
      <c r="F201" s="107"/>
      <c r="G201" s="15" t="s">
        <v>4</v>
      </c>
      <c r="H201" s="16" t="s">
        <v>0</v>
      </c>
      <c r="I201" s="13">
        <v>600</v>
      </c>
      <c r="J201" s="30">
        <v>25000000</v>
      </c>
      <c r="K201" s="30">
        <v>25000000</v>
      </c>
    </row>
    <row r="202" spans="1:11" ht="38.25" hidden="1" x14ac:dyDescent="0.2">
      <c r="A202" s="7"/>
      <c r="B202" s="112"/>
      <c r="C202" s="112"/>
      <c r="D202" s="112"/>
      <c r="E202" s="112"/>
      <c r="F202" s="113"/>
      <c r="G202" s="15" t="s">
        <v>311</v>
      </c>
      <c r="H202" s="16" t="s">
        <v>310</v>
      </c>
      <c r="I202" s="13"/>
      <c r="J202" s="30">
        <f t="shared" ref="J202:K205" si="72">SUM(J203)</f>
        <v>0</v>
      </c>
      <c r="K202" s="30">
        <f t="shared" si="72"/>
        <v>0</v>
      </c>
    </row>
    <row r="203" spans="1:11" ht="25.5" hidden="1" x14ac:dyDescent="0.2">
      <c r="A203" s="7"/>
      <c r="B203" s="112"/>
      <c r="C203" s="112"/>
      <c r="D203" s="112"/>
      <c r="E203" s="112"/>
      <c r="F203" s="113"/>
      <c r="G203" s="38" t="s">
        <v>4</v>
      </c>
      <c r="H203" s="57" t="s">
        <v>0</v>
      </c>
      <c r="I203" s="13">
        <v>600</v>
      </c>
      <c r="J203" s="30"/>
      <c r="K203" s="30"/>
    </row>
    <row r="204" spans="1:11" ht="32.25" hidden="1" customHeight="1" x14ac:dyDescent="0.2">
      <c r="A204" s="7"/>
      <c r="B204" s="112"/>
      <c r="C204" s="112"/>
      <c r="D204" s="112"/>
      <c r="E204" s="112"/>
      <c r="F204" s="113"/>
      <c r="G204" s="55" t="s">
        <v>315</v>
      </c>
      <c r="H204" s="58" t="s">
        <v>316</v>
      </c>
      <c r="I204" s="9"/>
      <c r="J204" s="37">
        <f t="shared" ref="J204:K204" si="73">SUM(J205)</f>
        <v>0</v>
      </c>
      <c r="K204" s="37">
        <f t="shared" si="73"/>
        <v>0</v>
      </c>
    </row>
    <row r="205" spans="1:11" hidden="1" x14ac:dyDescent="0.2">
      <c r="A205" s="7"/>
      <c r="B205" s="112"/>
      <c r="C205" s="112"/>
      <c r="D205" s="112"/>
      <c r="E205" s="112"/>
      <c r="F205" s="113"/>
      <c r="G205" s="38" t="s">
        <v>409</v>
      </c>
      <c r="H205" s="57" t="s">
        <v>408</v>
      </c>
      <c r="I205" s="13"/>
      <c r="J205" s="30">
        <f t="shared" si="72"/>
        <v>0</v>
      </c>
      <c r="K205" s="30">
        <f t="shared" si="72"/>
        <v>0</v>
      </c>
    </row>
    <row r="206" spans="1:11" ht="25.5" hidden="1" x14ac:dyDescent="0.2">
      <c r="A206" s="7"/>
      <c r="B206" s="112"/>
      <c r="C206" s="112"/>
      <c r="D206" s="112"/>
      <c r="E206" s="112"/>
      <c r="F206" s="113"/>
      <c r="G206" s="38" t="s">
        <v>4</v>
      </c>
      <c r="H206" s="57"/>
      <c r="I206" s="13">
        <v>600</v>
      </c>
      <c r="J206" s="30">
        <v>0</v>
      </c>
      <c r="K206" s="30">
        <v>0</v>
      </c>
    </row>
    <row r="207" spans="1:11" ht="25.5" x14ac:dyDescent="0.2">
      <c r="A207" s="7"/>
      <c r="B207" s="112"/>
      <c r="C207" s="112"/>
      <c r="D207" s="112"/>
      <c r="E207" s="112"/>
      <c r="F207" s="113"/>
      <c r="G207" s="8" t="s">
        <v>110</v>
      </c>
      <c r="H207" s="64" t="s">
        <v>134</v>
      </c>
      <c r="I207" s="9"/>
      <c r="J207" s="10">
        <f t="shared" ref="J207:K207" si="74">J208+J210</f>
        <v>756000</v>
      </c>
      <c r="K207" s="10">
        <f t="shared" si="74"/>
        <v>756000</v>
      </c>
    </row>
    <row r="208" spans="1:11" ht="25.5" hidden="1" x14ac:dyDescent="0.2">
      <c r="A208" s="7"/>
      <c r="B208" s="112"/>
      <c r="C208" s="112"/>
      <c r="D208" s="112"/>
      <c r="E208" s="112"/>
      <c r="F208" s="113"/>
      <c r="G208" s="15" t="s">
        <v>519</v>
      </c>
      <c r="H208" s="16" t="s">
        <v>182</v>
      </c>
      <c r="I208" s="13"/>
      <c r="J208" s="14">
        <f t="shared" ref="J208:K208" si="75">SUM(J209:J209)</f>
        <v>0</v>
      </c>
      <c r="K208" s="14">
        <f t="shared" si="75"/>
        <v>0</v>
      </c>
    </row>
    <row r="209" spans="1:11" ht="25.5" hidden="1" x14ac:dyDescent="0.2">
      <c r="A209" s="7"/>
      <c r="B209" s="112"/>
      <c r="C209" s="112"/>
      <c r="D209" s="112"/>
      <c r="E209" s="112"/>
      <c r="F209" s="113"/>
      <c r="G209" s="15" t="s">
        <v>4</v>
      </c>
      <c r="H209" s="16" t="s">
        <v>0</v>
      </c>
      <c r="I209" s="13">
        <v>600</v>
      </c>
      <c r="J209" s="30"/>
      <c r="K209" s="30"/>
    </row>
    <row r="210" spans="1:11" ht="51" x14ac:dyDescent="0.2">
      <c r="A210" s="7"/>
      <c r="B210" s="112"/>
      <c r="C210" s="112"/>
      <c r="D210" s="112"/>
      <c r="E210" s="112"/>
      <c r="F210" s="113"/>
      <c r="G210" s="38" t="s">
        <v>217</v>
      </c>
      <c r="H210" s="57" t="s">
        <v>218</v>
      </c>
      <c r="I210" s="13"/>
      <c r="J210" s="14">
        <f t="shared" ref="J210:K210" si="76">SUM(J211:J211)</f>
        <v>756000</v>
      </c>
      <c r="K210" s="14">
        <f t="shared" si="76"/>
        <v>756000</v>
      </c>
    </row>
    <row r="211" spans="1:11" ht="25.5" x14ac:dyDescent="0.2">
      <c r="A211" s="7"/>
      <c r="B211" s="112"/>
      <c r="C211" s="112"/>
      <c r="D211" s="112"/>
      <c r="E211" s="112"/>
      <c r="F211" s="113"/>
      <c r="G211" s="15" t="s">
        <v>4</v>
      </c>
      <c r="H211" s="16" t="s">
        <v>0</v>
      </c>
      <c r="I211" s="13">
        <v>600</v>
      </c>
      <c r="J211" s="30">
        <v>756000</v>
      </c>
      <c r="K211" s="30">
        <v>756000</v>
      </c>
    </row>
    <row r="212" spans="1:11" ht="25.5" hidden="1" x14ac:dyDescent="0.2">
      <c r="A212" s="7"/>
      <c r="B212" s="112"/>
      <c r="C212" s="112"/>
      <c r="D212" s="112"/>
      <c r="E212" s="112"/>
      <c r="F212" s="113"/>
      <c r="G212" s="15" t="s">
        <v>315</v>
      </c>
      <c r="H212" s="16" t="s">
        <v>316</v>
      </c>
      <c r="I212" s="13"/>
      <c r="J212" s="14">
        <f t="shared" ref="J212:K212" si="77">SUM(J213+J215)</f>
        <v>0</v>
      </c>
      <c r="K212" s="14">
        <f t="shared" si="77"/>
        <v>0</v>
      </c>
    </row>
    <row r="213" spans="1:11" ht="38.25" hidden="1" x14ac:dyDescent="0.2">
      <c r="A213" s="7"/>
      <c r="B213" s="112"/>
      <c r="C213" s="112"/>
      <c r="D213" s="112"/>
      <c r="E213" s="112"/>
      <c r="F213" s="113"/>
      <c r="G213" s="15" t="s">
        <v>318</v>
      </c>
      <c r="H213" s="16" t="s">
        <v>319</v>
      </c>
      <c r="I213" s="13"/>
      <c r="J213" s="14">
        <f t="shared" ref="J213:K213" si="78">SUM(J214:J214)</f>
        <v>0</v>
      </c>
      <c r="K213" s="14">
        <f t="shared" si="78"/>
        <v>0</v>
      </c>
    </row>
    <row r="214" spans="1:11" ht="25.5" hidden="1" x14ac:dyDescent="0.2">
      <c r="A214" s="7"/>
      <c r="B214" s="112"/>
      <c r="C214" s="112"/>
      <c r="D214" s="112"/>
      <c r="E214" s="112"/>
      <c r="F214" s="113"/>
      <c r="G214" s="15" t="s">
        <v>4</v>
      </c>
      <c r="H214" s="16" t="s">
        <v>0</v>
      </c>
      <c r="I214" s="13">
        <v>600</v>
      </c>
      <c r="J214" s="14"/>
      <c r="K214" s="14"/>
    </row>
    <row r="215" spans="1:11" ht="25.5" hidden="1" x14ac:dyDescent="0.2">
      <c r="A215" s="7"/>
      <c r="B215" s="112"/>
      <c r="C215" s="112"/>
      <c r="D215" s="112"/>
      <c r="E215" s="112"/>
      <c r="F215" s="113"/>
      <c r="G215" s="15" t="s">
        <v>276</v>
      </c>
      <c r="H215" s="16" t="s">
        <v>317</v>
      </c>
      <c r="I215" s="13"/>
      <c r="J215" s="14">
        <f t="shared" ref="J215:K215" si="79">SUM(J216:J216)</f>
        <v>0</v>
      </c>
      <c r="K215" s="14">
        <f t="shared" si="79"/>
        <v>0</v>
      </c>
    </row>
    <row r="216" spans="1:11" ht="25.5" hidden="1" x14ac:dyDescent="0.2">
      <c r="A216" s="7"/>
      <c r="B216" s="112"/>
      <c r="C216" s="112"/>
      <c r="D216" s="112"/>
      <c r="E216" s="112"/>
      <c r="F216" s="113"/>
      <c r="G216" s="15" t="s">
        <v>4</v>
      </c>
      <c r="H216" s="16" t="s">
        <v>0</v>
      </c>
      <c r="I216" s="13">
        <v>600</v>
      </c>
      <c r="J216" s="30"/>
      <c r="K216" s="30"/>
    </row>
    <row r="217" spans="1:11" ht="52.5" customHeight="1" x14ac:dyDescent="0.2">
      <c r="A217" s="7"/>
      <c r="B217" s="112"/>
      <c r="C217" s="112"/>
      <c r="D217" s="112"/>
      <c r="E217" s="112"/>
      <c r="F217" s="113"/>
      <c r="G217" s="8" t="s">
        <v>436</v>
      </c>
      <c r="H217" s="64" t="s">
        <v>437</v>
      </c>
      <c r="I217" s="9"/>
      <c r="J217" s="10">
        <f t="shared" ref="J217:K217" si="80">J218</f>
        <v>750000</v>
      </c>
      <c r="K217" s="10">
        <f t="shared" si="80"/>
        <v>750000</v>
      </c>
    </row>
    <row r="218" spans="1:11" ht="39.75" customHeight="1" x14ac:dyDescent="0.2">
      <c r="A218" s="7"/>
      <c r="B218" s="112"/>
      <c r="C218" s="112"/>
      <c r="D218" s="112"/>
      <c r="E218" s="112"/>
      <c r="F218" s="113"/>
      <c r="G218" s="121" t="s">
        <v>515</v>
      </c>
      <c r="H218" s="16" t="s">
        <v>438</v>
      </c>
      <c r="I218" s="13"/>
      <c r="J218" s="14">
        <f>SUM(J219)</f>
        <v>750000</v>
      </c>
      <c r="K218" s="14">
        <f>SUM(K219)</f>
        <v>750000</v>
      </c>
    </row>
    <row r="219" spans="1:11" ht="63" customHeight="1" x14ac:dyDescent="0.2">
      <c r="A219" s="7"/>
      <c r="B219" s="112"/>
      <c r="C219" s="112"/>
      <c r="D219" s="112"/>
      <c r="E219" s="112"/>
      <c r="F219" s="113"/>
      <c r="G219" s="103" t="s">
        <v>520</v>
      </c>
      <c r="H219" s="16" t="s">
        <v>516</v>
      </c>
      <c r="I219" s="13"/>
      <c r="J219" s="14">
        <f>K220</f>
        <v>750000</v>
      </c>
      <c r="K219" s="14">
        <f>K220</f>
        <v>750000</v>
      </c>
    </row>
    <row r="220" spans="1:11" ht="31.5" customHeight="1" x14ac:dyDescent="0.2">
      <c r="A220" s="7"/>
      <c r="B220" s="112"/>
      <c r="C220" s="112"/>
      <c r="D220" s="112"/>
      <c r="E220" s="112"/>
      <c r="F220" s="113"/>
      <c r="G220" s="15" t="s">
        <v>4</v>
      </c>
      <c r="H220" s="18"/>
      <c r="I220" s="13">
        <v>600</v>
      </c>
      <c r="J220" s="30">
        <v>750000</v>
      </c>
      <c r="K220" s="30">
        <v>750000</v>
      </c>
    </row>
    <row r="221" spans="1:11" ht="25.5" hidden="1" x14ac:dyDescent="0.2">
      <c r="A221" s="7"/>
      <c r="B221" s="112"/>
      <c r="C221" s="112"/>
      <c r="D221" s="112"/>
      <c r="E221" s="112"/>
      <c r="F221" s="113"/>
      <c r="G221" s="124" t="s">
        <v>457</v>
      </c>
      <c r="H221" s="64" t="s">
        <v>90</v>
      </c>
      <c r="I221" s="9" t="s">
        <v>0</v>
      </c>
      <c r="J221" s="10">
        <f t="shared" ref="J221:K224" si="81">SUM(J222)</f>
        <v>0</v>
      </c>
      <c r="K221" s="10">
        <f t="shared" si="81"/>
        <v>0</v>
      </c>
    </row>
    <row r="222" spans="1:11" ht="38.25" hidden="1" x14ac:dyDescent="0.2">
      <c r="A222" s="7"/>
      <c r="B222" s="112"/>
      <c r="C222" s="112"/>
      <c r="D222" s="112"/>
      <c r="E222" s="112"/>
      <c r="F222" s="113"/>
      <c r="G222" s="125" t="s">
        <v>458</v>
      </c>
      <c r="H222" s="80" t="s">
        <v>89</v>
      </c>
      <c r="I222" s="39" t="s">
        <v>0</v>
      </c>
      <c r="J222" s="19">
        <f t="shared" si="81"/>
        <v>0</v>
      </c>
      <c r="K222" s="19">
        <f t="shared" si="81"/>
        <v>0</v>
      </c>
    </row>
    <row r="223" spans="1:11" ht="63.75" hidden="1" x14ac:dyDescent="0.2">
      <c r="A223" s="7"/>
      <c r="B223" s="112"/>
      <c r="C223" s="112"/>
      <c r="D223" s="112"/>
      <c r="E223" s="112"/>
      <c r="F223" s="113"/>
      <c r="G223" s="125" t="s">
        <v>221</v>
      </c>
      <c r="H223" s="80" t="s">
        <v>222</v>
      </c>
      <c r="I223" s="39"/>
      <c r="J223" s="19">
        <f t="shared" si="81"/>
        <v>0</v>
      </c>
      <c r="K223" s="19">
        <f t="shared" si="81"/>
        <v>0</v>
      </c>
    </row>
    <row r="224" spans="1:11" ht="25.5" hidden="1" x14ac:dyDescent="0.2">
      <c r="A224" s="7"/>
      <c r="B224" s="112"/>
      <c r="C224" s="112"/>
      <c r="D224" s="112"/>
      <c r="E224" s="112"/>
      <c r="F224" s="113"/>
      <c r="G224" s="126" t="s">
        <v>99</v>
      </c>
      <c r="H224" s="81" t="s">
        <v>223</v>
      </c>
      <c r="I224" s="40"/>
      <c r="J224" s="14">
        <f t="shared" si="81"/>
        <v>0</v>
      </c>
      <c r="K224" s="14">
        <f t="shared" si="81"/>
        <v>0</v>
      </c>
    </row>
    <row r="225" spans="1:11" ht="25.5" hidden="1" x14ac:dyDescent="0.2">
      <c r="A225" s="7"/>
      <c r="B225" s="112"/>
      <c r="C225" s="112"/>
      <c r="D225" s="112"/>
      <c r="E225" s="112"/>
      <c r="F225" s="113"/>
      <c r="G225" s="126" t="s">
        <v>4</v>
      </c>
      <c r="H225" s="80"/>
      <c r="I225" s="40">
        <v>600</v>
      </c>
      <c r="J225" s="14">
        <v>0</v>
      </c>
      <c r="K225" s="14">
        <v>0</v>
      </c>
    </row>
    <row r="226" spans="1:11" ht="38.25" x14ac:dyDescent="0.2">
      <c r="A226" s="7"/>
      <c r="B226" s="112"/>
      <c r="C226" s="112"/>
      <c r="D226" s="112"/>
      <c r="E226" s="112"/>
      <c r="F226" s="113"/>
      <c r="G226" s="60" t="s">
        <v>459</v>
      </c>
      <c r="H226" s="127" t="s">
        <v>59</v>
      </c>
      <c r="I226" s="9" t="s">
        <v>0</v>
      </c>
      <c r="J226" s="37">
        <f t="shared" ref="J226:K226" si="82">SUM(J227)</f>
        <v>0</v>
      </c>
      <c r="K226" s="37">
        <f t="shared" si="82"/>
        <v>7495820</v>
      </c>
    </row>
    <row r="227" spans="1:11" ht="38.25" x14ac:dyDescent="0.2">
      <c r="A227" s="7"/>
      <c r="B227" s="112"/>
      <c r="C227" s="112"/>
      <c r="D227" s="112"/>
      <c r="E227" s="112"/>
      <c r="F227" s="113"/>
      <c r="G227" s="27" t="s">
        <v>460</v>
      </c>
      <c r="H227" s="117" t="s">
        <v>60</v>
      </c>
      <c r="I227" s="26" t="s">
        <v>0</v>
      </c>
      <c r="J227" s="34">
        <f t="shared" ref="J227:K227" si="83">SUM(J228,J232)</f>
        <v>0</v>
      </c>
      <c r="K227" s="34">
        <f t="shared" si="83"/>
        <v>7495820</v>
      </c>
    </row>
    <row r="228" spans="1:11" ht="25.5" hidden="1" x14ac:dyDescent="0.2">
      <c r="A228" s="7"/>
      <c r="B228" s="112"/>
      <c r="C228" s="112"/>
      <c r="D228" s="112"/>
      <c r="E228" s="112"/>
      <c r="F228" s="113"/>
      <c r="G228" s="27" t="s">
        <v>219</v>
      </c>
      <c r="H228" s="67" t="s">
        <v>118</v>
      </c>
      <c r="I228" s="26"/>
      <c r="J228" s="128">
        <f t="shared" ref="J228:K228" si="84">SUM(J229)</f>
        <v>0</v>
      </c>
      <c r="K228" s="128">
        <f t="shared" si="84"/>
        <v>0</v>
      </c>
    </row>
    <row r="229" spans="1:11" ht="25.5" hidden="1" x14ac:dyDescent="0.2">
      <c r="A229" s="7"/>
      <c r="B229" s="112"/>
      <c r="C229" s="112"/>
      <c r="D229" s="112"/>
      <c r="E229" s="112"/>
      <c r="F229" s="113"/>
      <c r="G229" s="29" t="s">
        <v>61</v>
      </c>
      <c r="H229" s="83" t="s">
        <v>119</v>
      </c>
      <c r="I229" s="35"/>
      <c r="J229" s="30">
        <f t="shared" ref="J229:K229" si="85">SUM(J230:J231)</f>
        <v>0</v>
      </c>
      <c r="K229" s="30">
        <f t="shared" si="85"/>
        <v>0</v>
      </c>
    </row>
    <row r="230" spans="1:11" ht="65.25" hidden="1" customHeight="1" x14ac:dyDescent="0.2">
      <c r="A230" s="7"/>
      <c r="B230" s="106"/>
      <c r="C230" s="106"/>
      <c r="D230" s="106"/>
      <c r="E230" s="106"/>
      <c r="F230" s="107"/>
      <c r="G230" s="15" t="s">
        <v>3</v>
      </c>
      <c r="H230" s="63"/>
      <c r="I230" s="13">
        <v>100</v>
      </c>
      <c r="J230" s="30"/>
      <c r="K230" s="30"/>
    </row>
    <row r="231" spans="1:11" ht="25.5" hidden="1" x14ac:dyDescent="0.2">
      <c r="A231" s="7"/>
      <c r="B231" s="106"/>
      <c r="C231" s="106"/>
      <c r="D231" s="106"/>
      <c r="E231" s="106"/>
      <c r="F231" s="107"/>
      <c r="G231" s="24" t="s">
        <v>2</v>
      </c>
      <c r="H231" s="83"/>
      <c r="I231" s="13">
        <v>200</v>
      </c>
      <c r="J231" s="30"/>
      <c r="K231" s="30"/>
    </row>
    <row r="232" spans="1:11" x14ac:dyDescent="0.2">
      <c r="A232" s="7"/>
      <c r="B232" s="106"/>
      <c r="C232" s="106"/>
      <c r="D232" s="106"/>
      <c r="E232" s="106"/>
      <c r="F232" s="107"/>
      <c r="G232" s="24" t="s">
        <v>283</v>
      </c>
      <c r="H232" s="83" t="s">
        <v>281</v>
      </c>
      <c r="I232" s="13"/>
      <c r="J232" s="30">
        <f t="shared" ref="J232" si="86">J233+J236</f>
        <v>0</v>
      </c>
      <c r="K232" s="30">
        <f>K233+K236</f>
        <v>7495820</v>
      </c>
    </row>
    <row r="233" spans="1:11" hidden="1" x14ac:dyDescent="0.2">
      <c r="A233" s="7"/>
      <c r="B233" s="106"/>
      <c r="C233" s="106"/>
      <c r="D233" s="106"/>
      <c r="E233" s="106"/>
      <c r="F233" s="107"/>
      <c r="G233" s="24" t="s">
        <v>284</v>
      </c>
      <c r="H233" s="83" t="s">
        <v>282</v>
      </c>
      <c r="I233" s="13"/>
      <c r="J233" s="30">
        <f t="shared" ref="J233:K233" si="87">SUM(J234:J235)</f>
        <v>0</v>
      </c>
      <c r="K233" s="30">
        <f t="shared" si="87"/>
        <v>0</v>
      </c>
    </row>
    <row r="234" spans="1:11" ht="25.5" hidden="1" x14ac:dyDescent="0.2">
      <c r="A234" s="7"/>
      <c r="B234" s="106"/>
      <c r="C234" s="106"/>
      <c r="D234" s="106"/>
      <c r="E234" s="106"/>
      <c r="F234" s="107"/>
      <c r="G234" s="24" t="s">
        <v>285</v>
      </c>
      <c r="H234" s="83"/>
      <c r="I234" s="13">
        <v>200</v>
      </c>
      <c r="J234" s="30"/>
      <c r="K234" s="30"/>
    </row>
    <row r="235" spans="1:11" ht="25.5" hidden="1" x14ac:dyDescent="0.2">
      <c r="A235" s="7"/>
      <c r="B235" s="106"/>
      <c r="C235" s="106"/>
      <c r="D235" s="106"/>
      <c r="E235" s="106"/>
      <c r="F235" s="107"/>
      <c r="G235" s="24" t="s">
        <v>4</v>
      </c>
      <c r="H235" s="83"/>
      <c r="I235" s="13">
        <v>600</v>
      </c>
      <c r="J235" s="30"/>
      <c r="K235" s="30"/>
    </row>
    <row r="236" spans="1:11" ht="25.5" x14ac:dyDescent="0.2">
      <c r="A236" s="7"/>
      <c r="B236" s="106"/>
      <c r="C236" s="106"/>
      <c r="D236" s="106"/>
      <c r="E236" s="106"/>
      <c r="F236" s="107"/>
      <c r="G236" s="24" t="s">
        <v>423</v>
      </c>
      <c r="H236" s="83" t="s">
        <v>422</v>
      </c>
      <c r="I236" s="13"/>
      <c r="J236" s="30">
        <f t="shared" ref="J236:K236" si="88">J237</f>
        <v>0</v>
      </c>
      <c r="K236" s="30">
        <f t="shared" si="88"/>
        <v>7495820</v>
      </c>
    </row>
    <row r="237" spans="1:11" ht="25.5" x14ac:dyDescent="0.2">
      <c r="A237" s="7"/>
      <c r="B237" s="106"/>
      <c r="C237" s="106"/>
      <c r="D237" s="106"/>
      <c r="E237" s="106"/>
      <c r="F237" s="107"/>
      <c r="G237" s="24" t="s">
        <v>4</v>
      </c>
      <c r="H237" s="83"/>
      <c r="I237" s="13">
        <v>600</v>
      </c>
      <c r="J237" s="30"/>
      <c r="K237" s="30">
        <v>7495820</v>
      </c>
    </row>
    <row r="238" spans="1:11" ht="38.25" x14ac:dyDescent="0.2">
      <c r="A238" s="7"/>
      <c r="B238" s="106"/>
      <c r="C238" s="106"/>
      <c r="D238" s="106"/>
      <c r="E238" s="106"/>
      <c r="F238" s="107"/>
      <c r="G238" s="60" t="s">
        <v>461</v>
      </c>
      <c r="H238" s="63" t="s">
        <v>347</v>
      </c>
      <c r="I238" s="9"/>
      <c r="J238" s="10">
        <f>SUM(J239+J248+J264)</f>
        <v>50000000</v>
      </c>
      <c r="K238" s="10">
        <f>SUM(K239+K248+K264)</f>
        <v>50000000</v>
      </c>
    </row>
    <row r="239" spans="1:11" ht="38.25" hidden="1" x14ac:dyDescent="0.2">
      <c r="A239" s="7"/>
      <c r="B239" s="106"/>
      <c r="C239" s="106"/>
      <c r="D239" s="106"/>
      <c r="E239" s="106"/>
      <c r="F239" s="107"/>
      <c r="G239" s="27" t="s">
        <v>462</v>
      </c>
      <c r="H239" s="129" t="s">
        <v>62</v>
      </c>
      <c r="I239" s="11"/>
      <c r="J239" s="12">
        <f t="shared" ref="J239:K239" si="89">SUM(J240+J245)</f>
        <v>0</v>
      </c>
      <c r="K239" s="12">
        <f t="shared" si="89"/>
        <v>0</v>
      </c>
    </row>
    <row r="240" spans="1:11" ht="25.5" hidden="1" x14ac:dyDescent="0.2">
      <c r="A240" s="7"/>
      <c r="B240" s="106"/>
      <c r="C240" s="106"/>
      <c r="D240" s="106"/>
      <c r="E240" s="106"/>
      <c r="F240" s="107"/>
      <c r="G240" s="130" t="s">
        <v>123</v>
      </c>
      <c r="H240" s="131" t="s">
        <v>122</v>
      </c>
      <c r="I240" s="11"/>
      <c r="J240" s="14">
        <f t="shared" ref="J240:K240" si="90">SUM(J241)</f>
        <v>0</v>
      </c>
      <c r="K240" s="14">
        <f t="shared" si="90"/>
        <v>0</v>
      </c>
    </row>
    <row r="241" spans="1:11" ht="38.25" hidden="1" x14ac:dyDescent="0.2">
      <c r="A241" s="7"/>
      <c r="B241" s="112"/>
      <c r="C241" s="112"/>
      <c r="D241" s="112"/>
      <c r="E241" s="112"/>
      <c r="F241" s="113"/>
      <c r="G241" s="29" t="s">
        <v>125</v>
      </c>
      <c r="H241" s="87" t="s">
        <v>124</v>
      </c>
      <c r="I241" s="26"/>
      <c r="J241" s="14">
        <f t="shared" ref="J241:K241" si="91">SUM(J242+J243+J244)</f>
        <v>0</v>
      </c>
      <c r="K241" s="14">
        <f t="shared" si="91"/>
        <v>0</v>
      </c>
    </row>
    <row r="242" spans="1:11" ht="25.5" hidden="1" x14ac:dyDescent="0.2">
      <c r="A242" s="7"/>
      <c r="B242" s="112"/>
      <c r="C242" s="112"/>
      <c r="D242" s="112"/>
      <c r="E242" s="112"/>
      <c r="F242" s="113"/>
      <c r="G242" s="24" t="s">
        <v>2</v>
      </c>
      <c r="H242" s="66" t="s">
        <v>0</v>
      </c>
      <c r="I242" s="13">
        <v>200</v>
      </c>
      <c r="J242" s="14"/>
      <c r="K242" s="14"/>
    </row>
    <row r="243" spans="1:11" ht="38.25" hidden="1" x14ac:dyDescent="0.2">
      <c r="A243" s="7"/>
      <c r="B243" s="112"/>
      <c r="C243" s="112"/>
      <c r="D243" s="112"/>
      <c r="E243" s="112"/>
      <c r="F243" s="113"/>
      <c r="G243" s="15" t="s">
        <v>44</v>
      </c>
      <c r="H243" s="66"/>
      <c r="I243" s="13">
        <v>400</v>
      </c>
      <c r="J243" s="14"/>
      <c r="K243" s="14"/>
    </row>
    <row r="244" spans="1:11" ht="38.25" hidden="1" x14ac:dyDescent="0.2">
      <c r="A244" s="7"/>
      <c r="B244" s="112"/>
      <c r="C244" s="112"/>
      <c r="D244" s="112"/>
      <c r="E244" s="112"/>
      <c r="F244" s="113"/>
      <c r="G244" s="15" t="s">
        <v>4</v>
      </c>
      <c r="H244" s="66"/>
      <c r="I244" s="13">
        <v>600</v>
      </c>
      <c r="J244" s="14"/>
      <c r="K244" s="14"/>
    </row>
    <row r="245" spans="1:11" ht="63.75" hidden="1" x14ac:dyDescent="0.2">
      <c r="A245" s="7"/>
      <c r="B245" s="112"/>
      <c r="C245" s="112"/>
      <c r="D245" s="112"/>
      <c r="E245" s="112"/>
      <c r="F245" s="113"/>
      <c r="G245" s="25" t="s">
        <v>303</v>
      </c>
      <c r="H245" s="65" t="s">
        <v>304</v>
      </c>
      <c r="I245" s="26"/>
      <c r="J245" s="34">
        <f t="shared" ref="J245:K246" si="92">SUM(J246:J246)</f>
        <v>0</v>
      </c>
      <c r="K245" s="34">
        <f t="shared" si="92"/>
        <v>0</v>
      </c>
    </row>
    <row r="246" spans="1:11" ht="38.25" hidden="1" x14ac:dyDescent="0.2">
      <c r="A246" s="7"/>
      <c r="B246" s="112"/>
      <c r="C246" s="112"/>
      <c r="D246" s="112"/>
      <c r="E246" s="112"/>
      <c r="F246" s="113"/>
      <c r="G246" s="15" t="s">
        <v>305</v>
      </c>
      <c r="H246" s="66" t="s">
        <v>306</v>
      </c>
      <c r="I246" s="13"/>
      <c r="J246" s="30">
        <f t="shared" si="92"/>
        <v>0</v>
      </c>
      <c r="K246" s="30">
        <f t="shared" si="92"/>
        <v>0</v>
      </c>
    </row>
    <row r="247" spans="1:11" hidden="1" x14ac:dyDescent="0.2">
      <c r="A247" s="7"/>
      <c r="B247" s="112"/>
      <c r="C247" s="112"/>
      <c r="D247" s="112"/>
      <c r="E247" s="112"/>
      <c r="F247" s="113"/>
      <c r="G247" s="15" t="s">
        <v>6</v>
      </c>
      <c r="H247" s="16"/>
      <c r="I247" s="13">
        <v>500</v>
      </c>
      <c r="J247" s="14"/>
      <c r="K247" s="14"/>
    </row>
    <row r="248" spans="1:11" ht="51" hidden="1" x14ac:dyDescent="0.2">
      <c r="A248" s="7"/>
      <c r="B248" s="112"/>
      <c r="C248" s="112"/>
      <c r="D248" s="112"/>
      <c r="E248" s="112"/>
      <c r="F248" s="113"/>
      <c r="G248" s="25" t="s">
        <v>211</v>
      </c>
      <c r="H248" s="82" t="s">
        <v>188</v>
      </c>
      <c r="I248" s="26"/>
      <c r="J248" s="14">
        <f>SUM(J249+J252+J261)</f>
        <v>0</v>
      </c>
      <c r="K248" s="14">
        <f>SUM(K249+K252+K261)</f>
        <v>0</v>
      </c>
    </row>
    <row r="249" spans="1:11" ht="63.75" hidden="1" x14ac:dyDescent="0.2">
      <c r="A249" s="7"/>
      <c r="B249" s="112"/>
      <c r="C249" s="112"/>
      <c r="D249" s="112"/>
      <c r="E249" s="112"/>
      <c r="F249" s="113"/>
      <c r="G249" s="25" t="s">
        <v>201</v>
      </c>
      <c r="H249" s="82" t="s">
        <v>189</v>
      </c>
      <c r="I249" s="26"/>
      <c r="J249" s="14">
        <f t="shared" ref="J249:K250" si="93">SUM(J250)</f>
        <v>0</v>
      </c>
      <c r="K249" s="14">
        <f t="shared" si="93"/>
        <v>0</v>
      </c>
    </row>
    <row r="250" spans="1:11" ht="38.25" hidden="1" x14ac:dyDescent="0.2">
      <c r="A250" s="7"/>
      <c r="B250" s="112"/>
      <c r="C250" s="112"/>
      <c r="D250" s="112"/>
      <c r="E250" s="112"/>
      <c r="F250" s="113"/>
      <c r="G250" s="15" t="s">
        <v>96</v>
      </c>
      <c r="H250" s="28" t="s">
        <v>220</v>
      </c>
      <c r="I250" s="33"/>
      <c r="J250" s="14">
        <f t="shared" si="93"/>
        <v>0</v>
      </c>
      <c r="K250" s="14">
        <f t="shared" si="93"/>
        <v>0</v>
      </c>
    </row>
    <row r="251" spans="1:11" hidden="1" x14ac:dyDescent="0.2">
      <c r="A251" s="7"/>
      <c r="B251" s="112"/>
      <c r="C251" s="112"/>
      <c r="D251" s="112"/>
      <c r="E251" s="112"/>
      <c r="F251" s="113"/>
      <c r="G251" s="24" t="s">
        <v>1</v>
      </c>
      <c r="H251" s="28"/>
      <c r="I251" s="13">
        <v>800</v>
      </c>
      <c r="J251" s="14"/>
      <c r="K251" s="14"/>
    </row>
    <row r="252" spans="1:11" ht="63.75" hidden="1" x14ac:dyDescent="0.2">
      <c r="A252" s="7"/>
      <c r="B252" s="112"/>
      <c r="C252" s="112"/>
      <c r="D252" s="112"/>
      <c r="E252" s="112"/>
      <c r="F252" s="113"/>
      <c r="G252" s="24" t="s">
        <v>266</v>
      </c>
      <c r="H252" s="28" t="s">
        <v>267</v>
      </c>
      <c r="I252" s="13"/>
      <c r="J252" s="19">
        <f>SUM(J253+J255+J257+J259)</f>
        <v>0</v>
      </c>
      <c r="K252" s="19">
        <f>SUM(K253+K255+K257+K259)</f>
        <v>0</v>
      </c>
    </row>
    <row r="253" spans="1:11" ht="25.5" hidden="1" x14ac:dyDescent="0.2">
      <c r="A253" s="7"/>
      <c r="B253" s="112"/>
      <c r="C253" s="112"/>
      <c r="D253" s="112"/>
      <c r="E253" s="112"/>
      <c r="F253" s="113"/>
      <c r="G253" s="24" t="s">
        <v>268</v>
      </c>
      <c r="H253" s="28" t="s">
        <v>269</v>
      </c>
      <c r="I253" s="13"/>
      <c r="J253" s="21">
        <f>SUM(J254:J254)</f>
        <v>0</v>
      </c>
      <c r="K253" s="21">
        <f>SUM(K254:K254)</f>
        <v>0</v>
      </c>
    </row>
    <row r="254" spans="1:11" ht="38.25" hidden="1" x14ac:dyDescent="0.2">
      <c r="A254" s="7"/>
      <c r="B254" s="112"/>
      <c r="C254" s="112"/>
      <c r="D254" s="112"/>
      <c r="E254" s="112"/>
      <c r="F254" s="113"/>
      <c r="G254" s="15" t="s">
        <v>4</v>
      </c>
      <c r="H254" s="66"/>
      <c r="I254" s="13">
        <v>600</v>
      </c>
      <c r="J254" s="21"/>
      <c r="K254" s="21"/>
    </row>
    <row r="255" spans="1:11" ht="38.25" hidden="1" x14ac:dyDescent="0.2">
      <c r="A255" s="7"/>
      <c r="B255" s="112"/>
      <c r="C255" s="112"/>
      <c r="D255" s="112"/>
      <c r="E255" s="112"/>
      <c r="F255" s="113"/>
      <c r="G255" s="24" t="s">
        <v>270</v>
      </c>
      <c r="H255" s="28" t="s">
        <v>271</v>
      </c>
      <c r="I255" s="13"/>
      <c r="J255" s="30">
        <f>SUM(J256:J256)</f>
        <v>0</v>
      </c>
      <c r="K255" s="30">
        <f>SUM(K256:K256)</f>
        <v>0</v>
      </c>
    </row>
    <row r="256" spans="1:11" ht="38.25" hidden="1" x14ac:dyDescent="0.2">
      <c r="A256" s="7"/>
      <c r="B256" s="112"/>
      <c r="C256" s="112"/>
      <c r="D256" s="112"/>
      <c r="E256" s="112"/>
      <c r="F256" s="113"/>
      <c r="G256" s="15" t="s">
        <v>4</v>
      </c>
      <c r="H256" s="66"/>
      <c r="I256" s="13">
        <v>600</v>
      </c>
      <c r="J256" s="21"/>
      <c r="K256" s="21"/>
    </row>
    <row r="257" spans="1:11" hidden="1" x14ac:dyDescent="0.2">
      <c r="A257" s="7"/>
      <c r="B257" s="112"/>
      <c r="C257" s="112"/>
      <c r="D257" s="112"/>
      <c r="E257" s="112"/>
      <c r="F257" s="113"/>
      <c r="G257" s="24" t="s">
        <v>272</v>
      </c>
      <c r="H257" s="28" t="s">
        <v>273</v>
      </c>
      <c r="I257" s="13"/>
      <c r="J257" s="21">
        <f>SUM(J258:J258)</f>
        <v>0</v>
      </c>
      <c r="K257" s="21">
        <f>SUM(K258:K258)</f>
        <v>0</v>
      </c>
    </row>
    <row r="258" spans="1:11" ht="38.25" hidden="1" x14ac:dyDescent="0.2">
      <c r="A258" s="7"/>
      <c r="B258" s="112"/>
      <c r="C258" s="112"/>
      <c r="D258" s="112"/>
      <c r="E258" s="112"/>
      <c r="F258" s="113"/>
      <c r="G258" s="15" t="s">
        <v>4</v>
      </c>
      <c r="H258" s="66"/>
      <c r="I258" s="13">
        <v>600</v>
      </c>
      <c r="J258" s="21"/>
      <c r="K258" s="21"/>
    </row>
    <row r="259" spans="1:11" ht="38.25" hidden="1" x14ac:dyDescent="0.2">
      <c r="A259" s="7"/>
      <c r="B259" s="112"/>
      <c r="C259" s="112"/>
      <c r="D259" s="112"/>
      <c r="E259" s="112"/>
      <c r="F259" s="113"/>
      <c r="G259" s="24" t="s">
        <v>274</v>
      </c>
      <c r="H259" s="28" t="s">
        <v>275</v>
      </c>
      <c r="I259" s="13"/>
      <c r="J259" s="21">
        <f>SUM(J260:J260)</f>
        <v>0</v>
      </c>
      <c r="K259" s="21">
        <f>SUM(K260:K260)</f>
        <v>0</v>
      </c>
    </row>
    <row r="260" spans="1:11" ht="38.25" hidden="1" x14ac:dyDescent="0.2">
      <c r="A260" s="7"/>
      <c r="B260" s="112"/>
      <c r="C260" s="112"/>
      <c r="D260" s="112"/>
      <c r="E260" s="112"/>
      <c r="F260" s="113"/>
      <c r="G260" s="15" t="s">
        <v>4</v>
      </c>
      <c r="H260" s="66"/>
      <c r="I260" s="13">
        <v>600</v>
      </c>
      <c r="J260" s="21"/>
      <c r="K260" s="21"/>
    </row>
    <row r="261" spans="1:11" ht="25.5" hidden="1" x14ac:dyDescent="0.2">
      <c r="A261" s="7"/>
      <c r="B261" s="112"/>
      <c r="C261" s="112"/>
      <c r="D261" s="112"/>
      <c r="E261" s="112"/>
      <c r="F261" s="113"/>
      <c r="G261" s="36" t="s">
        <v>332</v>
      </c>
      <c r="H261" s="65" t="s">
        <v>331</v>
      </c>
      <c r="I261" s="26"/>
      <c r="J261" s="12">
        <f t="shared" ref="J261:K262" si="94">SUM(J262:J262)</f>
        <v>0</v>
      </c>
      <c r="K261" s="12">
        <f t="shared" si="94"/>
        <v>0</v>
      </c>
    </row>
    <row r="262" spans="1:11" ht="38.25" hidden="1" x14ac:dyDescent="0.2">
      <c r="A262" s="7"/>
      <c r="B262" s="112"/>
      <c r="C262" s="112"/>
      <c r="D262" s="112"/>
      <c r="E262" s="112"/>
      <c r="F262" s="113"/>
      <c r="G262" s="24" t="s">
        <v>333</v>
      </c>
      <c r="H262" s="66" t="s">
        <v>330</v>
      </c>
      <c r="I262" s="13"/>
      <c r="J262" s="21">
        <f t="shared" si="94"/>
        <v>0</v>
      </c>
      <c r="K262" s="21">
        <f t="shared" si="94"/>
        <v>0</v>
      </c>
    </row>
    <row r="263" spans="1:11" hidden="1" x14ac:dyDescent="0.2">
      <c r="A263" s="7"/>
      <c r="B263" s="112"/>
      <c r="C263" s="112"/>
      <c r="D263" s="112"/>
      <c r="E263" s="112"/>
      <c r="F263" s="113"/>
      <c r="G263" s="15" t="s">
        <v>6</v>
      </c>
      <c r="H263" s="16"/>
      <c r="I263" s="13">
        <v>500</v>
      </c>
      <c r="J263" s="21"/>
      <c r="K263" s="21"/>
    </row>
    <row r="264" spans="1:11" ht="27" x14ac:dyDescent="0.25">
      <c r="A264" s="7"/>
      <c r="B264" s="112"/>
      <c r="C264" s="112"/>
      <c r="D264" s="112"/>
      <c r="E264" s="112"/>
      <c r="F264" s="113"/>
      <c r="G264" s="91" t="s">
        <v>247</v>
      </c>
      <c r="H264" s="92" t="s">
        <v>248</v>
      </c>
      <c r="I264" s="93"/>
      <c r="J264" s="94">
        <f t="shared" ref="J264:K265" si="95">SUM(J265)</f>
        <v>50000000</v>
      </c>
      <c r="K264" s="94">
        <f t="shared" si="95"/>
        <v>50000000</v>
      </c>
    </row>
    <row r="265" spans="1:11" ht="38.25" x14ac:dyDescent="0.2">
      <c r="A265" s="7"/>
      <c r="B265" s="112"/>
      <c r="C265" s="112"/>
      <c r="D265" s="112"/>
      <c r="E265" s="112"/>
      <c r="F265" s="113"/>
      <c r="G265" s="25" t="s">
        <v>463</v>
      </c>
      <c r="H265" s="82" t="s">
        <v>249</v>
      </c>
      <c r="I265" s="26"/>
      <c r="J265" s="12">
        <f t="shared" si="95"/>
        <v>50000000</v>
      </c>
      <c r="K265" s="12">
        <f t="shared" si="95"/>
        <v>50000000</v>
      </c>
    </row>
    <row r="266" spans="1:11" ht="25.5" x14ac:dyDescent="0.2">
      <c r="A266" s="7"/>
      <c r="B266" s="112"/>
      <c r="C266" s="112"/>
      <c r="D266" s="112"/>
      <c r="E266" s="112"/>
      <c r="F266" s="113"/>
      <c r="G266" s="15" t="s">
        <v>523</v>
      </c>
      <c r="H266" s="28" t="s">
        <v>344</v>
      </c>
      <c r="I266" s="13"/>
      <c r="J266" s="21">
        <f t="shared" ref="J266:K266" si="96">SUM(J267:J267)</f>
        <v>50000000</v>
      </c>
      <c r="K266" s="21">
        <f t="shared" si="96"/>
        <v>50000000</v>
      </c>
    </row>
    <row r="267" spans="1:11" ht="25.5" x14ac:dyDescent="0.2">
      <c r="A267" s="7"/>
      <c r="B267" s="112"/>
      <c r="C267" s="112"/>
      <c r="D267" s="112"/>
      <c r="E267" s="112"/>
      <c r="F267" s="113"/>
      <c r="G267" s="15" t="s">
        <v>4</v>
      </c>
      <c r="H267" s="28"/>
      <c r="I267" s="13">
        <v>600</v>
      </c>
      <c r="J267" s="21">
        <v>50000000</v>
      </c>
      <c r="K267" s="21">
        <v>50000000</v>
      </c>
    </row>
    <row r="268" spans="1:11" ht="42" customHeight="1" x14ac:dyDescent="0.2">
      <c r="A268" s="7"/>
      <c r="B268" s="112"/>
      <c r="C268" s="112"/>
      <c r="D268" s="112"/>
      <c r="E268" s="112"/>
      <c r="F268" s="113"/>
      <c r="G268" s="8" t="s">
        <v>464</v>
      </c>
      <c r="H268" s="122" t="s">
        <v>63</v>
      </c>
      <c r="I268" s="9" t="s">
        <v>0</v>
      </c>
      <c r="J268" s="10">
        <f>SUM(J269+J273)</f>
        <v>1335318</v>
      </c>
      <c r="K268" s="10">
        <f>SUM(K269+K273)</f>
        <v>1335318</v>
      </c>
    </row>
    <row r="269" spans="1:11" ht="38.25" hidden="1" x14ac:dyDescent="0.2">
      <c r="A269" s="7"/>
      <c r="B269" s="112"/>
      <c r="C269" s="112"/>
      <c r="D269" s="112"/>
      <c r="E269" s="112"/>
      <c r="F269" s="113"/>
      <c r="G269" s="27" t="s">
        <v>466</v>
      </c>
      <c r="H269" s="59" t="s">
        <v>183</v>
      </c>
      <c r="I269" s="26"/>
      <c r="J269" s="19">
        <f t="shared" ref="J269:K277" si="97">SUM(J270)</f>
        <v>0</v>
      </c>
      <c r="K269" s="19">
        <f t="shared" si="97"/>
        <v>0</v>
      </c>
    </row>
    <row r="270" spans="1:11" ht="38.25" hidden="1" x14ac:dyDescent="0.2">
      <c r="A270" s="7"/>
      <c r="B270" s="112"/>
      <c r="C270" s="112"/>
      <c r="D270" s="112"/>
      <c r="E270" s="112"/>
      <c r="F270" s="113"/>
      <c r="G270" s="27" t="s">
        <v>208</v>
      </c>
      <c r="H270" s="62" t="s">
        <v>206</v>
      </c>
      <c r="I270" s="11"/>
      <c r="J270" s="19">
        <f>SUM(J271)</f>
        <v>0</v>
      </c>
      <c r="K270" s="19">
        <f>SUM(K271)</f>
        <v>0</v>
      </c>
    </row>
    <row r="271" spans="1:11" ht="25.5" hidden="1" x14ac:dyDescent="0.2">
      <c r="A271" s="7"/>
      <c r="B271" s="112"/>
      <c r="C271" s="112"/>
      <c r="D271" s="112"/>
      <c r="E271" s="112"/>
      <c r="F271" s="113"/>
      <c r="G271" s="29" t="s">
        <v>40</v>
      </c>
      <c r="H271" s="61" t="s">
        <v>207</v>
      </c>
      <c r="I271" s="35"/>
      <c r="J271" s="14">
        <f t="shared" si="97"/>
        <v>0</v>
      </c>
      <c r="K271" s="14">
        <f t="shared" si="97"/>
        <v>0</v>
      </c>
    </row>
    <row r="272" spans="1:11" ht="25.5" hidden="1" x14ac:dyDescent="0.2">
      <c r="A272" s="7"/>
      <c r="B272" s="112"/>
      <c r="C272" s="112"/>
      <c r="D272" s="112"/>
      <c r="E272" s="112"/>
      <c r="F272" s="113"/>
      <c r="G272" s="15" t="s">
        <v>2</v>
      </c>
      <c r="H272" s="56" t="s">
        <v>0</v>
      </c>
      <c r="I272" s="13">
        <v>200</v>
      </c>
      <c r="J272" s="14"/>
      <c r="K272" s="14"/>
    </row>
    <row r="273" spans="1:11" ht="51" x14ac:dyDescent="0.2">
      <c r="A273" s="7"/>
      <c r="B273" s="112"/>
      <c r="C273" s="112"/>
      <c r="D273" s="112"/>
      <c r="E273" s="112"/>
      <c r="F273" s="113"/>
      <c r="G273" s="25" t="s">
        <v>510</v>
      </c>
      <c r="H273" s="59" t="s">
        <v>511</v>
      </c>
      <c r="I273" s="13"/>
      <c r="J273" s="19">
        <f>J274+J279</f>
        <v>1335318</v>
      </c>
      <c r="K273" s="19">
        <f>K274+K279</f>
        <v>1335318</v>
      </c>
    </row>
    <row r="274" spans="1:11" ht="51" x14ac:dyDescent="0.2">
      <c r="A274" s="7"/>
      <c r="B274" s="112"/>
      <c r="C274" s="112"/>
      <c r="D274" s="112"/>
      <c r="E274" s="112"/>
      <c r="F274" s="113"/>
      <c r="G274" s="15" t="s">
        <v>439</v>
      </c>
      <c r="H274" s="16" t="s">
        <v>512</v>
      </c>
      <c r="I274" s="13"/>
      <c r="J274" s="14">
        <f>J275+J277</f>
        <v>335318</v>
      </c>
      <c r="K274" s="14">
        <f>K275+K277</f>
        <v>335318</v>
      </c>
    </row>
    <row r="275" spans="1:11" ht="54.75" customHeight="1" x14ac:dyDescent="0.2">
      <c r="A275" s="7"/>
      <c r="B275" s="112"/>
      <c r="C275" s="112"/>
      <c r="D275" s="112"/>
      <c r="E275" s="112"/>
      <c r="F275" s="113"/>
      <c r="G275" s="15" t="s">
        <v>407</v>
      </c>
      <c r="H275" s="16" t="s">
        <v>513</v>
      </c>
      <c r="I275" s="13"/>
      <c r="J275" s="14">
        <f t="shared" si="97"/>
        <v>23472</v>
      </c>
      <c r="K275" s="14">
        <f t="shared" si="97"/>
        <v>23472</v>
      </c>
    </row>
    <row r="276" spans="1:11" ht="25.5" customHeight="1" x14ac:dyDescent="0.2">
      <c r="A276" s="7"/>
      <c r="B276" s="112"/>
      <c r="C276" s="112"/>
      <c r="D276" s="112"/>
      <c r="E276" s="112"/>
      <c r="F276" s="113"/>
      <c r="G276" s="43" t="s">
        <v>1</v>
      </c>
      <c r="H276" s="16"/>
      <c r="I276" s="13">
        <v>800</v>
      </c>
      <c r="J276" s="14">
        <v>23472</v>
      </c>
      <c r="K276" s="14">
        <v>23472</v>
      </c>
    </row>
    <row r="277" spans="1:11" ht="54.75" customHeight="1" x14ac:dyDescent="0.2">
      <c r="A277" s="7"/>
      <c r="B277" s="112"/>
      <c r="C277" s="112"/>
      <c r="D277" s="112"/>
      <c r="E277" s="112"/>
      <c r="F277" s="113"/>
      <c r="G277" s="15" t="s">
        <v>439</v>
      </c>
      <c r="H277" s="16" t="s">
        <v>514</v>
      </c>
      <c r="I277" s="13"/>
      <c r="J277" s="14">
        <f t="shared" si="97"/>
        <v>311846</v>
      </c>
      <c r="K277" s="14">
        <f t="shared" si="97"/>
        <v>311846</v>
      </c>
    </row>
    <row r="278" spans="1:11" ht="21" customHeight="1" x14ac:dyDescent="0.2">
      <c r="A278" s="7"/>
      <c r="B278" s="112"/>
      <c r="C278" s="112"/>
      <c r="D278" s="112"/>
      <c r="E278" s="112"/>
      <c r="F278" s="113"/>
      <c r="G278" s="43" t="s">
        <v>1</v>
      </c>
      <c r="H278" s="16"/>
      <c r="I278" s="13">
        <v>800</v>
      </c>
      <c r="J278" s="14">
        <v>311846</v>
      </c>
      <c r="K278" s="14">
        <v>311846</v>
      </c>
    </row>
    <row r="279" spans="1:11" ht="47.25" customHeight="1" x14ac:dyDescent="0.2">
      <c r="A279" s="7"/>
      <c r="B279" s="148"/>
      <c r="C279" s="148"/>
      <c r="D279" s="148"/>
      <c r="E279" s="148"/>
      <c r="F279" s="149"/>
      <c r="G279" s="15" t="s">
        <v>530</v>
      </c>
      <c r="H279" s="16" t="s">
        <v>531</v>
      </c>
      <c r="I279" s="13"/>
      <c r="J279" s="14">
        <f>J280</f>
        <v>1000000</v>
      </c>
      <c r="K279" s="14">
        <f>K280</f>
        <v>1000000</v>
      </c>
    </row>
    <row r="280" spans="1:11" ht="66" customHeight="1" x14ac:dyDescent="0.2">
      <c r="A280" s="7"/>
      <c r="B280" s="148"/>
      <c r="C280" s="148"/>
      <c r="D280" s="148"/>
      <c r="E280" s="148"/>
      <c r="F280" s="149"/>
      <c r="G280" s="15" t="s">
        <v>532</v>
      </c>
      <c r="H280" s="16" t="s">
        <v>533</v>
      </c>
      <c r="I280" s="13"/>
      <c r="J280" s="14">
        <f>J281</f>
        <v>1000000</v>
      </c>
      <c r="K280" s="14">
        <f>K281</f>
        <v>1000000</v>
      </c>
    </row>
    <row r="281" spans="1:11" ht="21" customHeight="1" x14ac:dyDescent="0.2">
      <c r="A281" s="7"/>
      <c r="B281" s="148"/>
      <c r="C281" s="148"/>
      <c r="D281" s="148"/>
      <c r="E281" s="148"/>
      <c r="F281" s="149"/>
      <c r="G281" s="15" t="s">
        <v>1</v>
      </c>
      <c r="H281" s="16"/>
      <c r="I281" s="13">
        <v>800</v>
      </c>
      <c r="J281" s="14">
        <v>1000000</v>
      </c>
      <c r="K281" s="14">
        <v>1000000</v>
      </c>
    </row>
    <row r="282" spans="1:11" ht="38.25" x14ac:dyDescent="0.2">
      <c r="A282" s="7"/>
      <c r="B282" s="112"/>
      <c r="C282" s="112"/>
      <c r="D282" s="112"/>
      <c r="E282" s="112"/>
      <c r="F282" s="113"/>
      <c r="G282" s="8" t="s">
        <v>465</v>
      </c>
      <c r="H282" s="64" t="s">
        <v>154</v>
      </c>
      <c r="I282" s="9"/>
      <c r="J282" s="37">
        <f t="shared" ref="J282:K282" si="98">SUM(J283+J298+J307)</f>
        <v>2029818</v>
      </c>
      <c r="K282" s="37">
        <f t="shared" si="98"/>
        <v>1992060</v>
      </c>
    </row>
    <row r="283" spans="1:11" ht="63.75" hidden="1" x14ac:dyDescent="0.2">
      <c r="A283" s="7"/>
      <c r="B283" s="164" t="s">
        <v>19</v>
      </c>
      <c r="C283" s="164"/>
      <c r="D283" s="164"/>
      <c r="E283" s="164"/>
      <c r="F283" s="165"/>
      <c r="G283" s="25" t="s">
        <v>92</v>
      </c>
      <c r="H283" s="67" t="s">
        <v>155</v>
      </c>
      <c r="I283" s="26" t="s">
        <v>0</v>
      </c>
      <c r="J283" s="34">
        <f t="shared" ref="J283:K283" si="99">SUM(J284+J291)</f>
        <v>0</v>
      </c>
      <c r="K283" s="34">
        <f t="shared" si="99"/>
        <v>0</v>
      </c>
    </row>
    <row r="284" spans="1:11" ht="25.5" hidden="1" x14ac:dyDescent="0.2">
      <c r="A284" s="7"/>
      <c r="B284" s="114"/>
      <c r="C284" s="114"/>
      <c r="D284" s="114"/>
      <c r="E284" s="114"/>
      <c r="F284" s="115"/>
      <c r="G284" s="25" t="s">
        <v>156</v>
      </c>
      <c r="H284" s="67" t="s">
        <v>157</v>
      </c>
      <c r="I284" s="26"/>
      <c r="J284" s="34">
        <f t="shared" ref="J284:K284" si="100">SUM(J285+J289+J287)</f>
        <v>0</v>
      </c>
      <c r="K284" s="34">
        <f t="shared" si="100"/>
        <v>0</v>
      </c>
    </row>
    <row r="285" spans="1:11" ht="25.5" hidden="1" x14ac:dyDescent="0.2">
      <c r="A285" s="7"/>
      <c r="B285" s="114"/>
      <c r="C285" s="114"/>
      <c r="D285" s="114"/>
      <c r="E285" s="114"/>
      <c r="F285" s="115"/>
      <c r="G285" s="29" t="s">
        <v>38</v>
      </c>
      <c r="H285" s="83" t="s">
        <v>158</v>
      </c>
      <c r="I285" s="26"/>
      <c r="J285" s="30">
        <f t="shared" ref="J285:K285" si="101">SUM(J286:J286)</f>
        <v>0</v>
      </c>
      <c r="K285" s="30">
        <f t="shared" si="101"/>
        <v>0</v>
      </c>
    </row>
    <row r="286" spans="1:11" ht="25.5" hidden="1" x14ac:dyDescent="0.2">
      <c r="A286" s="7"/>
      <c r="B286" s="114"/>
      <c r="C286" s="114"/>
      <c r="D286" s="114"/>
      <c r="E286" s="114"/>
      <c r="F286" s="115"/>
      <c r="G286" s="15" t="s">
        <v>2</v>
      </c>
      <c r="H286" s="59"/>
      <c r="I286" s="13">
        <v>200</v>
      </c>
      <c r="J286" s="30"/>
      <c r="K286" s="30"/>
    </row>
    <row r="287" spans="1:11" ht="25.5" hidden="1" x14ac:dyDescent="0.2">
      <c r="A287" s="7"/>
      <c r="B287" s="114"/>
      <c r="C287" s="114"/>
      <c r="D287" s="114"/>
      <c r="E287" s="114"/>
      <c r="F287" s="115"/>
      <c r="G287" s="15" t="s">
        <v>340</v>
      </c>
      <c r="H287" s="59" t="s">
        <v>345</v>
      </c>
      <c r="I287" s="13"/>
      <c r="J287" s="30">
        <f t="shared" ref="J287:K287" si="102">SUM(J288:J288)</f>
        <v>0</v>
      </c>
      <c r="K287" s="30">
        <f t="shared" si="102"/>
        <v>0</v>
      </c>
    </row>
    <row r="288" spans="1:11" ht="25.5" hidden="1" x14ac:dyDescent="0.2">
      <c r="A288" s="7"/>
      <c r="B288" s="114"/>
      <c r="C288" s="114"/>
      <c r="D288" s="114"/>
      <c r="E288" s="114"/>
      <c r="F288" s="115"/>
      <c r="G288" s="15" t="s">
        <v>2</v>
      </c>
      <c r="H288" s="59"/>
      <c r="I288" s="13">
        <v>200</v>
      </c>
      <c r="J288" s="30"/>
      <c r="K288" s="30"/>
    </row>
    <row r="289" spans="1:11" ht="25.5" hidden="1" x14ac:dyDescent="0.2">
      <c r="A289" s="7"/>
      <c r="B289" s="114"/>
      <c r="C289" s="114"/>
      <c r="D289" s="114"/>
      <c r="E289" s="114"/>
      <c r="F289" s="115"/>
      <c r="G289" s="15" t="s">
        <v>336</v>
      </c>
      <c r="H289" s="59" t="s">
        <v>337</v>
      </c>
      <c r="I289" s="13"/>
      <c r="J289" s="30">
        <f t="shared" ref="J289:K289" si="103">SUM(J290:J290)</f>
        <v>0</v>
      </c>
      <c r="K289" s="30">
        <f t="shared" si="103"/>
        <v>0</v>
      </c>
    </row>
    <row r="290" spans="1:11" ht="25.5" hidden="1" x14ac:dyDescent="0.2">
      <c r="A290" s="7"/>
      <c r="B290" s="114"/>
      <c r="C290" s="114"/>
      <c r="D290" s="114"/>
      <c r="E290" s="114"/>
      <c r="F290" s="115"/>
      <c r="G290" s="15" t="s">
        <v>2</v>
      </c>
      <c r="H290" s="59"/>
      <c r="I290" s="13">
        <v>200</v>
      </c>
      <c r="J290" s="30"/>
      <c r="K290" s="30"/>
    </row>
    <row r="291" spans="1:11" ht="38.25" hidden="1" x14ac:dyDescent="0.2">
      <c r="A291" s="7"/>
      <c r="B291" s="114"/>
      <c r="C291" s="114"/>
      <c r="D291" s="114"/>
      <c r="E291" s="114"/>
      <c r="F291" s="115"/>
      <c r="G291" s="25" t="s">
        <v>239</v>
      </c>
      <c r="H291" s="59" t="s">
        <v>240</v>
      </c>
      <c r="I291" s="26"/>
      <c r="J291" s="34">
        <f t="shared" ref="J291:K291" si="104">SUM(J292+J294+J296)</f>
        <v>0</v>
      </c>
      <c r="K291" s="34">
        <f t="shared" si="104"/>
        <v>0</v>
      </c>
    </row>
    <row r="292" spans="1:11" ht="25.5" hidden="1" x14ac:dyDescent="0.2">
      <c r="A292" s="7"/>
      <c r="B292" s="114"/>
      <c r="C292" s="114"/>
      <c r="D292" s="114"/>
      <c r="E292" s="114"/>
      <c r="F292" s="115"/>
      <c r="G292" s="15" t="s">
        <v>38</v>
      </c>
      <c r="H292" s="16" t="s">
        <v>241</v>
      </c>
      <c r="I292" s="13"/>
      <c r="J292" s="30">
        <f t="shared" ref="J292:K292" si="105">SUM(J293:J293)</f>
        <v>0</v>
      </c>
      <c r="K292" s="30">
        <f t="shared" si="105"/>
        <v>0</v>
      </c>
    </row>
    <row r="293" spans="1:11" ht="25.5" hidden="1" x14ac:dyDescent="0.2">
      <c r="A293" s="7"/>
      <c r="B293" s="114"/>
      <c r="C293" s="114"/>
      <c r="D293" s="114"/>
      <c r="E293" s="114"/>
      <c r="F293" s="115"/>
      <c r="G293" s="15" t="s">
        <v>2</v>
      </c>
      <c r="H293" s="59"/>
      <c r="I293" s="13">
        <v>200</v>
      </c>
      <c r="J293" s="30"/>
      <c r="K293" s="30"/>
    </row>
    <row r="294" spans="1:11" ht="25.5" hidden="1" x14ac:dyDescent="0.2">
      <c r="A294" s="7"/>
      <c r="B294" s="114"/>
      <c r="C294" s="114"/>
      <c r="D294" s="114"/>
      <c r="E294" s="114"/>
      <c r="F294" s="115"/>
      <c r="G294" s="15" t="s">
        <v>340</v>
      </c>
      <c r="H294" s="59" t="s">
        <v>339</v>
      </c>
      <c r="I294" s="13"/>
      <c r="J294" s="30">
        <f t="shared" ref="J294:K294" si="106">SUM(J295:J295)</f>
        <v>0</v>
      </c>
      <c r="K294" s="30">
        <f t="shared" si="106"/>
        <v>0</v>
      </c>
    </row>
    <row r="295" spans="1:11" ht="25.5" hidden="1" x14ac:dyDescent="0.2">
      <c r="A295" s="7"/>
      <c r="B295" s="114"/>
      <c r="C295" s="114"/>
      <c r="D295" s="114"/>
      <c r="E295" s="114"/>
      <c r="F295" s="115"/>
      <c r="G295" s="15" t="s">
        <v>2</v>
      </c>
      <c r="H295" s="59"/>
      <c r="I295" s="13">
        <v>200</v>
      </c>
      <c r="J295" s="30"/>
      <c r="K295" s="30"/>
    </row>
    <row r="296" spans="1:11" ht="25.5" hidden="1" x14ac:dyDescent="0.2">
      <c r="A296" s="7"/>
      <c r="B296" s="114"/>
      <c r="C296" s="114"/>
      <c r="D296" s="114"/>
      <c r="E296" s="114"/>
      <c r="F296" s="115"/>
      <c r="G296" s="15" t="s">
        <v>336</v>
      </c>
      <c r="H296" s="59" t="s">
        <v>338</v>
      </c>
      <c r="I296" s="13"/>
      <c r="J296" s="30">
        <f t="shared" ref="J296:K296" si="107">SUM(J297:J297)</f>
        <v>0</v>
      </c>
      <c r="K296" s="30">
        <f t="shared" si="107"/>
        <v>0</v>
      </c>
    </row>
    <row r="297" spans="1:11" ht="25.5" hidden="1" x14ac:dyDescent="0.2">
      <c r="A297" s="7"/>
      <c r="B297" s="114"/>
      <c r="C297" s="114"/>
      <c r="D297" s="114"/>
      <c r="E297" s="114"/>
      <c r="F297" s="115"/>
      <c r="G297" s="15" t="s">
        <v>2</v>
      </c>
      <c r="H297" s="59"/>
      <c r="I297" s="13">
        <v>200</v>
      </c>
      <c r="J297" s="30"/>
      <c r="K297" s="30"/>
    </row>
    <row r="298" spans="1:11" hidden="1" x14ac:dyDescent="0.2">
      <c r="A298" s="7"/>
      <c r="B298" s="114"/>
      <c r="C298" s="114"/>
      <c r="D298" s="114"/>
      <c r="E298" s="114"/>
      <c r="F298" s="115"/>
      <c r="G298" s="25" t="s">
        <v>91</v>
      </c>
      <c r="H298" s="117" t="s">
        <v>159</v>
      </c>
      <c r="I298" s="26" t="s">
        <v>0</v>
      </c>
      <c r="J298" s="34">
        <f t="shared" ref="J298:K298" si="108">SUM(J299+J303)</f>
        <v>0</v>
      </c>
      <c r="K298" s="34">
        <f t="shared" si="108"/>
        <v>0</v>
      </c>
    </row>
    <row r="299" spans="1:11" ht="25.5" hidden="1" x14ac:dyDescent="0.2">
      <c r="A299" s="7"/>
      <c r="B299" s="114"/>
      <c r="C299" s="114"/>
      <c r="D299" s="114"/>
      <c r="E299" s="114"/>
      <c r="F299" s="115"/>
      <c r="G299" s="25" t="s">
        <v>103</v>
      </c>
      <c r="H299" s="67" t="s">
        <v>160</v>
      </c>
      <c r="I299" s="26"/>
      <c r="J299" s="34">
        <f t="shared" ref="J299:K299" si="109">SUM(J300)</f>
        <v>0</v>
      </c>
      <c r="K299" s="34">
        <f t="shared" si="109"/>
        <v>0</v>
      </c>
    </row>
    <row r="300" spans="1:11" ht="25.5" hidden="1" x14ac:dyDescent="0.2">
      <c r="A300" s="7"/>
      <c r="B300" s="114"/>
      <c r="C300" s="114"/>
      <c r="D300" s="114"/>
      <c r="E300" s="114"/>
      <c r="F300" s="115"/>
      <c r="G300" s="29" t="s">
        <v>37</v>
      </c>
      <c r="H300" s="83" t="s">
        <v>161</v>
      </c>
      <c r="I300" s="13" t="s">
        <v>0</v>
      </c>
      <c r="J300" s="34">
        <f t="shared" ref="J300:K300" si="110">SUM(J301+J302)</f>
        <v>0</v>
      </c>
      <c r="K300" s="34">
        <f t="shared" si="110"/>
        <v>0</v>
      </c>
    </row>
    <row r="301" spans="1:11" ht="25.5" hidden="1" x14ac:dyDescent="0.2">
      <c r="A301" s="7"/>
      <c r="B301" s="114"/>
      <c r="C301" s="114"/>
      <c r="D301" s="114"/>
      <c r="E301" s="114"/>
      <c r="F301" s="115"/>
      <c r="G301" s="15" t="s">
        <v>2</v>
      </c>
      <c r="H301" s="16" t="s">
        <v>0</v>
      </c>
      <c r="I301" s="13">
        <v>200</v>
      </c>
      <c r="J301" s="30"/>
      <c r="K301" s="30"/>
    </row>
    <row r="302" spans="1:11" ht="25.5" hidden="1" x14ac:dyDescent="0.2">
      <c r="A302" s="7"/>
      <c r="B302" s="114"/>
      <c r="C302" s="114"/>
      <c r="D302" s="114"/>
      <c r="E302" s="114"/>
      <c r="F302" s="115"/>
      <c r="G302" s="15" t="s">
        <v>4</v>
      </c>
      <c r="H302" s="16"/>
      <c r="I302" s="13">
        <v>600</v>
      </c>
      <c r="J302" s="30"/>
      <c r="K302" s="30"/>
    </row>
    <row r="303" spans="1:11" ht="25.5" hidden="1" x14ac:dyDescent="0.2">
      <c r="A303" s="7"/>
      <c r="B303" s="114"/>
      <c r="C303" s="114"/>
      <c r="D303" s="114"/>
      <c r="E303" s="114"/>
      <c r="F303" s="115"/>
      <c r="G303" s="41" t="s">
        <v>235</v>
      </c>
      <c r="H303" s="84" t="s">
        <v>236</v>
      </c>
      <c r="I303" s="13"/>
      <c r="J303" s="30">
        <f t="shared" ref="J303:K303" si="111">SUM(J304)</f>
        <v>0</v>
      </c>
      <c r="K303" s="30">
        <f t="shared" si="111"/>
        <v>0</v>
      </c>
    </row>
    <row r="304" spans="1:11" ht="25.5" hidden="1" x14ac:dyDescent="0.2">
      <c r="A304" s="7"/>
      <c r="B304" s="114"/>
      <c r="C304" s="114"/>
      <c r="D304" s="114"/>
      <c r="E304" s="114"/>
      <c r="F304" s="115"/>
      <c r="G304" s="29" t="s">
        <v>237</v>
      </c>
      <c r="H304" s="83" t="s">
        <v>238</v>
      </c>
      <c r="I304" s="13" t="s">
        <v>0</v>
      </c>
      <c r="J304" s="30">
        <f t="shared" ref="J304:K304" si="112">SUM(J305:J306)</f>
        <v>0</v>
      </c>
      <c r="K304" s="30">
        <f t="shared" si="112"/>
        <v>0</v>
      </c>
    </row>
    <row r="305" spans="1:11" ht="25.5" hidden="1" x14ac:dyDescent="0.2">
      <c r="A305" s="7"/>
      <c r="B305" s="114"/>
      <c r="C305" s="114"/>
      <c r="D305" s="114"/>
      <c r="E305" s="114"/>
      <c r="F305" s="115"/>
      <c r="G305" s="24" t="s">
        <v>2</v>
      </c>
      <c r="H305" s="66" t="s">
        <v>0</v>
      </c>
      <c r="I305" s="13">
        <v>200</v>
      </c>
      <c r="J305" s="30"/>
      <c r="K305" s="30"/>
    </row>
    <row r="306" spans="1:11" ht="38.25" hidden="1" x14ac:dyDescent="0.2">
      <c r="A306" s="7"/>
      <c r="B306" s="114"/>
      <c r="C306" s="114"/>
      <c r="D306" s="114"/>
      <c r="E306" s="114"/>
      <c r="F306" s="115"/>
      <c r="G306" s="15" t="s">
        <v>4</v>
      </c>
      <c r="H306" s="16"/>
      <c r="I306" s="13">
        <v>600</v>
      </c>
      <c r="J306" s="30"/>
      <c r="K306" s="30"/>
    </row>
    <row r="307" spans="1:11" ht="38.25" x14ac:dyDescent="0.2">
      <c r="A307" s="7"/>
      <c r="B307" s="114"/>
      <c r="C307" s="114"/>
      <c r="D307" s="114"/>
      <c r="E307" s="114"/>
      <c r="F307" s="115"/>
      <c r="G307" s="25" t="s">
        <v>467</v>
      </c>
      <c r="H307" s="59" t="s">
        <v>203</v>
      </c>
      <c r="I307" s="26"/>
      <c r="J307" s="30">
        <f t="shared" ref="J307:K307" si="113">SUM(J308:J308)</f>
        <v>2029818</v>
      </c>
      <c r="K307" s="30">
        <f t="shared" si="113"/>
        <v>1992060</v>
      </c>
    </row>
    <row r="308" spans="1:11" x14ac:dyDescent="0.2">
      <c r="A308" s="7"/>
      <c r="B308" s="114"/>
      <c r="C308" s="114"/>
      <c r="D308" s="114"/>
      <c r="E308" s="114"/>
      <c r="F308" s="115"/>
      <c r="G308" s="31" t="s">
        <v>184</v>
      </c>
      <c r="H308" s="59" t="s">
        <v>185</v>
      </c>
      <c r="I308" s="26"/>
      <c r="J308" s="30">
        <f t="shared" ref="J308:K308" si="114">SUM(J309+J311+J317+J313+J315)</f>
        <v>2029818</v>
      </c>
      <c r="K308" s="30">
        <f t="shared" si="114"/>
        <v>1992060</v>
      </c>
    </row>
    <row r="309" spans="1:11" ht="27.75" hidden="1" customHeight="1" x14ac:dyDescent="0.2">
      <c r="A309" s="7"/>
      <c r="B309" s="112"/>
      <c r="C309" s="112"/>
      <c r="D309" s="112"/>
      <c r="E309" s="112"/>
      <c r="F309" s="113"/>
      <c r="G309" s="15" t="s">
        <v>468</v>
      </c>
      <c r="H309" s="16" t="s">
        <v>312</v>
      </c>
      <c r="I309" s="13"/>
      <c r="J309" s="30">
        <f t="shared" ref="J309:K309" si="115">SUM(J310:J310)</f>
        <v>0</v>
      </c>
      <c r="K309" s="30">
        <f t="shared" si="115"/>
        <v>0</v>
      </c>
    </row>
    <row r="310" spans="1:11" ht="25.5" hidden="1" x14ac:dyDescent="0.2">
      <c r="A310" s="7"/>
      <c r="B310" s="112"/>
      <c r="C310" s="112"/>
      <c r="D310" s="112"/>
      <c r="E310" s="112"/>
      <c r="F310" s="113"/>
      <c r="G310" s="15" t="s">
        <v>4</v>
      </c>
      <c r="H310" s="16"/>
      <c r="I310" s="13">
        <v>600</v>
      </c>
      <c r="J310" s="30"/>
      <c r="K310" s="30"/>
    </row>
    <row r="311" spans="1:11" ht="29.25" customHeight="1" x14ac:dyDescent="0.2">
      <c r="A311" s="7"/>
      <c r="B311" s="112"/>
      <c r="C311" s="112"/>
      <c r="D311" s="112"/>
      <c r="E311" s="112"/>
      <c r="F311" s="113"/>
      <c r="G311" s="15" t="s">
        <v>537</v>
      </c>
      <c r="H311" s="16" t="s">
        <v>186</v>
      </c>
      <c r="I311" s="13"/>
      <c r="J311" s="30">
        <f t="shared" ref="J311:K311" si="116">SUM(J312:J312)</f>
        <v>859320</v>
      </c>
      <c r="K311" s="30">
        <f t="shared" si="116"/>
        <v>859320</v>
      </c>
    </row>
    <row r="312" spans="1:11" ht="25.5" x14ac:dyDescent="0.2">
      <c r="A312" s="7"/>
      <c r="B312" s="112"/>
      <c r="C312" s="112"/>
      <c r="D312" s="112"/>
      <c r="E312" s="112"/>
      <c r="F312" s="113"/>
      <c r="G312" s="15" t="s">
        <v>4</v>
      </c>
      <c r="H312" s="16"/>
      <c r="I312" s="13">
        <v>600</v>
      </c>
      <c r="J312" s="30">
        <v>859320</v>
      </c>
      <c r="K312" s="30">
        <v>859320</v>
      </c>
    </row>
    <row r="313" spans="1:11" ht="38.25" x14ac:dyDescent="0.2">
      <c r="A313" s="7"/>
      <c r="B313" s="112"/>
      <c r="C313" s="112"/>
      <c r="D313" s="112"/>
      <c r="E313" s="112"/>
      <c r="F313" s="113"/>
      <c r="G313" s="15" t="s">
        <v>313</v>
      </c>
      <c r="H313" s="16" t="s">
        <v>265</v>
      </c>
      <c r="I313" s="13"/>
      <c r="J313" s="30">
        <f t="shared" ref="J313:K313" si="117">SUM(J314:J314)</f>
        <v>117050</v>
      </c>
      <c r="K313" s="30">
        <f t="shared" si="117"/>
        <v>113274</v>
      </c>
    </row>
    <row r="314" spans="1:11" ht="25.5" x14ac:dyDescent="0.2">
      <c r="A314" s="7"/>
      <c r="B314" s="112"/>
      <c r="C314" s="112"/>
      <c r="D314" s="112"/>
      <c r="E314" s="112"/>
      <c r="F314" s="113"/>
      <c r="G314" s="15" t="s">
        <v>4</v>
      </c>
      <c r="H314" s="16"/>
      <c r="I314" s="13">
        <v>600</v>
      </c>
      <c r="J314" s="30">
        <v>117050</v>
      </c>
      <c r="K314" s="30">
        <v>113274</v>
      </c>
    </row>
    <row r="315" spans="1:11" ht="25.5" hidden="1" x14ac:dyDescent="0.2">
      <c r="A315" s="7"/>
      <c r="B315" s="112"/>
      <c r="C315" s="112"/>
      <c r="D315" s="112"/>
      <c r="E315" s="112"/>
      <c r="F315" s="113"/>
      <c r="G315" s="15" t="s">
        <v>278</v>
      </c>
      <c r="H315" s="16" t="s">
        <v>279</v>
      </c>
      <c r="I315" s="13"/>
      <c r="J315" s="30">
        <f t="shared" ref="J315:K315" si="118">SUM(J316:J316)</f>
        <v>0</v>
      </c>
      <c r="K315" s="30">
        <f t="shared" si="118"/>
        <v>0</v>
      </c>
    </row>
    <row r="316" spans="1:11" ht="25.5" hidden="1" x14ac:dyDescent="0.2">
      <c r="A316" s="7"/>
      <c r="B316" s="112"/>
      <c r="C316" s="112"/>
      <c r="D316" s="112"/>
      <c r="E316" s="112"/>
      <c r="F316" s="113"/>
      <c r="G316" s="15" t="s">
        <v>4</v>
      </c>
      <c r="H316" s="16"/>
      <c r="I316" s="13">
        <v>600</v>
      </c>
      <c r="J316" s="30"/>
      <c r="K316" s="30"/>
    </row>
    <row r="317" spans="1:11" ht="38.25" x14ac:dyDescent="0.2">
      <c r="A317" s="7"/>
      <c r="B317" s="112"/>
      <c r="C317" s="112"/>
      <c r="D317" s="112"/>
      <c r="E317" s="112"/>
      <c r="F317" s="113"/>
      <c r="G317" s="15" t="s">
        <v>314</v>
      </c>
      <c r="H317" s="16" t="s">
        <v>234</v>
      </c>
      <c r="I317" s="13"/>
      <c r="J317" s="30">
        <f t="shared" ref="J317:K317" si="119">SUM(J318:J318)</f>
        <v>1053448</v>
      </c>
      <c r="K317" s="30">
        <f t="shared" si="119"/>
        <v>1019466</v>
      </c>
    </row>
    <row r="318" spans="1:11" ht="25.5" x14ac:dyDescent="0.2">
      <c r="A318" s="7"/>
      <c r="B318" s="112"/>
      <c r="C318" s="112"/>
      <c r="D318" s="112"/>
      <c r="E318" s="112"/>
      <c r="F318" s="113"/>
      <c r="G318" s="15" t="s">
        <v>4</v>
      </c>
      <c r="H318" s="16"/>
      <c r="I318" s="13">
        <v>600</v>
      </c>
      <c r="J318" s="30">
        <v>1053448</v>
      </c>
      <c r="K318" s="30">
        <v>1019466</v>
      </c>
    </row>
    <row r="319" spans="1:11" ht="41.25" hidden="1" customHeight="1" x14ac:dyDescent="0.2">
      <c r="A319" s="7"/>
      <c r="B319" s="112"/>
      <c r="C319" s="112"/>
      <c r="D319" s="112"/>
      <c r="E319" s="112"/>
      <c r="F319" s="113"/>
      <c r="G319" s="8" t="s">
        <v>469</v>
      </c>
      <c r="H319" s="127" t="s">
        <v>64</v>
      </c>
      <c r="I319" s="9" t="s">
        <v>0</v>
      </c>
      <c r="J319" s="10">
        <f t="shared" ref="J319:K319" si="120">SUM(J320)</f>
        <v>0</v>
      </c>
      <c r="K319" s="10">
        <f t="shared" si="120"/>
        <v>0</v>
      </c>
    </row>
    <row r="320" spans="1:11" ht="38.25" hidden="1" x14ac:dyDescent="0.2">
      <c r="A320" s="7"/>
      <c r="B320" s="112"/>
      <c r="C320" s="112"/>
      <c r="D320" s="112"/>
      <c r="E320" s="112"/>
      <c r="F320" s="113"/>
      <c r="G320" s="27" t="s">
        <v>470</v>
      </c>
      <c r="H320" s="67" t="s">
        <v>104</v>
      </c>
      <c r="I320" s="26" t="s">
        <v>0</v>
      </c>
      <c r="J320" s="19">
        <f t="shared" ref="J320:K320" si="121">SUM(J322)</f>
        <v>0</v>
      </c>
      <c r="K320" s="19">
        <f t="shared" si="121"/>
        <v>0</v>
      </c>
    </row>
    <row r="321" spans="1:11" ht="42" hidden="1" customHeight="1" x14ac:dyDescent="0.2">
      <c r="A321" s="7"/>
      <c r="B321" s="112"/>
      <c r="C321" s="112"/>
      <c r="D321" s="112"/>
      <c r="E321" s="112"/>
      <c r="F321" s="113"/>
      <c r="G321" s="41" t="s">
        <v>500</v>
      </c>
      <c r="H321" s="117" t="s">
        <v>105</v>
      </c>
      <c r="I321" s="11"/>
      <c r="J321" s="19">
        <f t="shared" ref="J321:K322" si="122">SUM(J322)</f>
        <v>0</v>
      </c>
      <c r="K321" s="19">
        <f t="shared" si="122"/>
        <v>0</v>
      </c>
    </row>
    <row r="322" spans="1:11" ht="35.25" hidden="1" customHeight="1" x14ac:dyDescent="0.2">
      <c r="A322" s="7"/>
      <c r="B322" s="112"/>
      <c r="C322" s="112"/>
      <c r="D322" s="112"/>
      <c r="E322" s="112"/>
      <c r="F322" s="113"/>
      <c r="G322" s="42" t="s">
        <v>501</v>
      </c>
      <c r="H322" s="83" t="s">
        <v>106</v>
      </c>
      <c r="I322" s="13" t="s">
        <v>0</v>
      </c>
      <c r="J322" s="14">
        <f t="shared" si="122"/>
        <v>0</v>
      </c>
      <c r="K322" s="14">
        <f t="shared" si="122"/>
        <v>0</v>
      </c>
    </row>
    <row r="323" spans="1:11" ht="25.5" hidden="1" x14ac:dyDescent="0.2">
      <c r="A323" s="7"/>
      <c r="B323" s="160" t="s">
        <v>18</v>
      </c>
      <c r="C323" s="160"/>
      <c r="D323" s="160"/>
      <c r="E323" s="160"/>
      <c r="F323" s="161"/>
      <c r="G323" s="15" t="s">
        <v>4</v>
      </c>
      <c r="H323" s="63"/>
      <c r="I323" s="13">
        <v>600</v>
      </c>
      <c r="J323" s="14">
        <v>0</v>
      </c>
      <c r="K323" s="14">
        <v>0</v>
      </c>
    </row>
    <row r="324" spans="1:11" ht="38.25" x14ac:dyDescent="0.2">
      <c r="A324" s="7"/>
      <c r="B324" s="158" t="s">
        <v>17</v>
      </c>
      <c r="C324" s="158"/>
      <c r="D324" s="158"/>
      <c r="E324" s="158"/>
      <c r="F324" s="159"/>
      <c r="G324" s="8" t="s">
        <v>471</v>
      </c>
      <c r="H324" s="79" t="s">
        <v>65</v>
      </c>
      <c r="I324" s="9" t="s">
        <v>0</v>
      </c>
      <c r="J324" s="10">
        <f t="shared" ref="J324:K324" si="123">SUM(J325+J337)</f>
        <v>69796736</v>
      </c>
      <c r="K324" s="10">
        <f t="shared" si="123"/>
        <v>69816936</v>
      </c>
    </row>
    <row r="325" spans="1:11" ht="38.25" x14ac:dyDescent="0.2">
      <c r="A325" s="7"/>
      <c r="B325" s="106"/>
      <c r="C325" s="106"/>
      <c r="D325" s="106"/>
      <c r="E325" s="106"/>
      <c r="F325" s="107"/>
      <c r="G325" s="25" t="s">
        <v>472</v>
      </c>
      <c r="H325" s="62" t="s">
        <v>66</v>
      </c>
      <c r="I325" s="11" t="s">
        <v>0</v>
      </c>
      <c r="J325" s="12">
        <f t="shared" ref="J325:K325" si="124">SUM(J326)</f>
        <v>69796736</v>
      </c>
      <c r="K325" s="12">
        <f t="shared" si="124"/>
        <v>69816936</v>
      </c>
    </row>
    <row r="326" spans="1:11" ht="46.5" customHeight="1" x14ac:dyDescent="0.2">
      <c r="A326" s="7"/>
      <c r="B326" s="154" t="s">
        <v>16</v>
      </c>
      <c r="C326" s="154"/>
      <c r="D326" s="154"/>
      <c r="E326" s="154"/>
      <c r="F326" s="155"/>
      <c r="G326" s="41" t="s">
        <v>198</v>
      </c>
      <c r="H326" s="77" t="s">
        <v>67</v>
      </c>
      <c r="I326" s="11"/>
      <c r="J326" s="19">
        <f t="shared" ref="J326:K326" si="125">SUM(J327+J329+J331+J333+J335)</f>
        <v>69796736</v>
      </c>
      <c r="K326" s="19">
        <f t="shared" si="125"/>
        <v>69816936</v>
      </c>
    </row>
    <row r="327" spans="1:11" x14ac:dyDescent="0.2">
      <c r="A327" s="7"/>
      <c r="B327" s="156">
        <v>200</v>
      </c>
      <c r="C327" s="156"/>
      <c r="D327" s="156"/>
      <c r="E327" s="156"/>
      <c r="F327" s="157"/>
      <c r="G327" s="42" t="s">
        <v>257</v>
      </c>
      <c r="H327" s="63" t="s">
        <v>258</v>
      </c>
      <c r="I327" s="11"/>
      <c r="J327" s="14">
        <f t="shared" ref="J327:K327" si="126">SUM(J328)</f>
        <v>24441029</v>
      </c>
      <c r="K327" s="14">
        <f t="shared" si="126"/>
        <v>24461229</v>
      </c>
    </row>
    <row r="328" spans="1:11" ht="25.5" x14ac:dyDescent="0.2">
      <c r="A328" s="7"/>
      <c r="B328" s="108"/>
      <c r="C328" s="108"/>
      <c r="D328" s="108"/>
      <c r="E328" s="108"/>
      <c r="F328" s="109"/>
      <c r="G328" s="15" t="s">
        <v>4</v>
      </c>
      <c r="H328" s="63"/>
      <c r="I328" s="13">
        <v>600</v>
      </c>
      <c r="J328" s="14">
        <v>24441029</v>
      </c>
      <c r="K328" s="14">
        <v>24461229</v>
      </c>
    </row>
    <row r="329" spans="1:11" x14ac:dyDescent="0.2">
      <c r="A329" s="7"/>
      <c r="B329" s="108"/>
      <c r="C329" s="108"/>
      <c r="D329" s="108"/>
      <c r="E329" s="108"/>
      <c r="F329" s="109"/>
      <c r="G329" s="29" t="s">
        <v>348</v>
      </c>
      <c r="H329" s="63" t="s">
        <v>68</v>
      </c>
      <c r="I329" s="13"/>
      <c r="J329" s="14">
        <f t="shared" ref="J329:K329" si="127">SUM(J330)</f>
        <v>0</v>
      </c>
      <c r="K329" s="14">
        <f t="shared" si="127"/>
        <v>0</v>
      </c>
    </row>
    <row r="330" spans="1:11" x14ac:dyDescent="0.2">
      <c r="A330" s="7"/>
      <c r="B330" s="108"/>
      <c r="C330" s="108"/>
      <c r="D330" s="108"/>
      <c r="E330" s="108"/>
      <c r="F330" s="109"/>
      <c r="G330" s="15" t="s">
        <v>6</v>
      </c>
      <c r="H330" s="28" t="s">
        <v>0</v>
      </c>
      <c r="I330" s="13">
        <v>500</v>
      </c>
      <c r="J330" s="14"/>
      <c r="K330" s="14"/>
    </row>
    <row r="331" spans="1:11" x14ac:dyDescent="0.2">
      <c r="A331" s="7"/>
      <c r="B331" s="154" t="s">
        <v>15</v>
      </c>
      <c r="C331" s="154"/>
      <c r="D331" s="154"/>
      <c r="E331" s="154"/>
      <c r="F331" s="155"/>
      <c r="G331" s="24" t="s">
        <v>232</v>
      </c>
      <c r="H331" s="66" t="s">
        <v>297</v>
      </c>
      <c r="I331" s="13"/>
      <c r="J331" s="14">
        <f>SUM(J332:J332)</f>
        <v>45355707</v>
      </c>
      <c r="K331" s="14">
        <f>SUM(K332:K332)</f>
        <v>45355707</v>
      </c>
    </row>
    <row r="332" spans="1:11" ht="25.5" x14ac:dyDescent="0.2">
      <c r="A332" s="7"/>
      <c r="B332" s="112"/>
      <c r="C332" s="112"/>
      <c r="D332" s="112"/>
      <c r="E332" s="112"/>
      <c r="F332" s="113"/>
      <c r="G332" s="15" t="s">
        <v>4</v>
      </c>
      <c r="H332" s="66"/>
      <c r="I332" s="13">
        <v>600</v>
      </c>
      <c r="J332" s="14">
        <v>45355707</v>
      </c>
      <c r="K332" s="14">
        <v>45355707</v>
      </c>
    </row>
    <row r="333" spans="1:11" ht="25.5" hidden="1" x14ac:dyDescent="0.2">
      <c r="A333" s="7"/>
      <c r="B333" s="112"/>
      <c r="C333" s="112"/>
      <c r="D333" s="112"/>
      <c r="E333" s="112"/>
      <c r="F333" s="113"/>
      <c r="G333" s="24" t="s">
        <v>280</v>
      </c>
      <c r="H333" s="66" t="s">
        <v>298</v>
      </c>
      <c r="I333" s="13"/>
      <c r="J333" s="14">
        <f t="shared" ref="J333:K333" si="128">SUM(J334)</f>
        <v>0</v>
      </c>
      <c r="K333" s="14">
        <f t="shared" si="128"/>
        <v>0</v>
      </c>
    </row>
    <row r="334" spans="1:11" ht="25.5" hidden="1" x14ac:dyDescent="0.2">
      <c r="A334" s="7"/>
      <c r="B334" s="112"/>
      <c r="C334" s="112"/>
      <c r="D334" s="112"/>
      <c r="E334" s="112"/>
      <c r="F334" s="113"/>
      <c r="G334" s="15" t="s">
        <v>4</v>
      </c>
      <c r="H334" s="66"/>
      <c r="I334" s="13">
        <v>600</v>
      </c>
      <c r="J334" s="14"/>
      <c r="K334" s="14"/>
    </row>
    <row r="335" spans="1:11" ht="25.5" hidden="1" x14ac:dyDescent="0.2">
      <c r="A335" s="7"/>
      <c r="B335" s="112"/>
      <c r="C335" s="112"/>
      <c r="D335" s="112"/>
      <c r="E335" s="112"/>
      <c r="F335" s="113"/>
      <c r="G335" s="15" t="s">
        <v>360</v>
      </c>
      <c r="H335" s="66" t="s">
        <v>359</v>
      </c>
      <c r="I335" s="13"/>
      <c r="J335" s="14">
        <f t="shared" ref="J335:K335" si="129">J336</f>
        <v>0</v>
      </c>
      <c r="K335" s="14">
        <f t="shared" si="129"/>
        <v>0</v>
      </c>
    </row>
    <row r="336" spans="1:11" ht="25.5" hidden="1" x14ac:dyDescent="0.2">
      <c r="A336" s="7"/>
      <c r="B336" s="112"/>
      <c r="C336" s="112"/>
      <c r="D336" s="112"/>
      <c r="E336" s="112"/>
      <c r="F336" s="113"/>
      <c r="G336" s="15" t="s">
        <v>4</v>
      </c>
      <c r="H336" s="66"/>
      <c r="I336" s="13">
        <v>600</v>
      </c>
      <c r="J336" s="14"/>
      <c r="K336" s="14"/>
    </row>
    <row r="337" spans="1:11" ht="51" hidden="1" x14ac:dyDescent="0.2">
      <c r="A337" s="7"/>
      <c r="B337" s="112"/>
      <c r="C337" s="112"/>
      <c r="D337" s="112"/>
      <c r="E337" s="112"/>
      <c r="F337" s="113"/>
      <c r="G337" s="27" t="s">
        <v>94</v>
      </c>
      <c r="H337" s="62" t="s">
        <v>69</v>
      </c>
      <c r="I337" s="26" t="s">
        <v>0</v>
      </c>
      <c r="J337" s="19">
        <f t="shared" ref="J337:K337" si="130">SUM(J338)</f>
        <v>0</v>
      </c>
      <c r="K337" s="19">
        <f t="shared" si="130"/>
        <v>0</v>
      </c>
    </row>
    <row r="338" spans="1:11" ht="25.5" hidden="1" x14ac:dyDescent="0.2">
      <c r="A338" s="7"/>
      <c r="B338" s="112"/>
      <c r="C338" s="112"/>
      <c r="D338" s="112"/>
      <c r="E338" s="112"/>
      <c r="F338" s="113"/>
      <c r="G338" s="27" t="s">
        <v>199</v>
      </c>
      <c r="H338" s="62" t="s">
        <v>209</v>
      </c>
      <c r="I338" s="26"/>
      <c r="J338" s="19">
        <f>SUM(J341+J339)</f>
        <v>0</v>
      </c>
      <c r="K338" s="19">
        <f>SUM(K341+K339)</f>
        <v>0</v>
      </c>
    </row>
    <row r="339" spans="1:11" ht="51" hidden="1" x14ac:dyDescent="0.2">
      <c r="A339" s="7"/>
      <c r="B339" s="112"/>
      <c r="C339" s="112"/>
      <c r="D339" s="112"/>
      <c r="E339" s="112"/>
      <c r="F339" s="113"/>
      <c r="G339" s="15" t="s">
        <v>224</v>
      </c>
      <c r="H339" s="16" t="s">
        <v>210</v>
      </c>
      <c r="I339" s="13"/>
      <c r="J339" s="14">
        <f t="shared" ref="J339:K339" si="131">SUM(J340)</f>
        <v>0</v>
      </c>
      <c r="K339" s="14">
        <f t="shared" si="131"/>
        <v>0</v>
      </c>
    </row>
    <row r="340" spans="1:11" ht="25.5" hidden="1" x14ac:dyDescent="0.2">
      <c r="A340" s="7"/>
      <c r="B340" s="112"/>
      <c r="C340" s="112"/>
      <c r="D340" s="112"/>
      <c r="E340" s="112"/>
      <c r="F340" s="113"/>
      <c r="G340" s="15" t="s">
        <v>4</v>
      </c>
      <c r="H340" s="66"/>
      <c r="I340" s="13">
        <v>600</v>
      </c>
      <c r="J340" s="14">
        <v>0</v>
      </c>
      <c r="K340" s="14">
        <v>0</v>
      </c>
    </row>
    <row r="341" spans="1:11" ht="51" hidden="1" x14ac:dyDescent="0.2">
      <c r="A341" s="7"/>
      <c r="B341" s="154" t="s">
        <v>14</v>
      </c>
      <c r="C341" s="154"/>
      <c r="D341" s="154"/>
      <c r="E341" s="154"/>
      <c r="F341" s="155"/>
      <c r="G341" s="15" t="s">
        <v>231</v>
      </c>
      <c r="H341" s="16" t="s">
        <v>200</v>
      </c>
      <c r="I341" s="13" t="s">
        <v>0</v>
      </c>
      <c r="J341" s="14">
        <f t="shared" ref="J341:K341" si="132">SUM(J342+J343)</f>
        <v>0</v>
      </c>
      <c r="K341" s="14">
        <f t="shared" si="132"/>
        <v>0</v>
      </c>
    </row>
    <row r="342" spans="1:11" hidden="1" x14ac:dyDescent="0.2">
      <c r="A342" s="7"/>
      <c r="B342" s="154">
        <v>200</v>
      </c>
      <c r="C342" s="154"/>
      <c r="D342" s="154"/>
      <c r="E342" s="154"/>
      <c r="F342" s="155"/>
      <c r="G342" s="43" t="s">
        <v>5</v>
      </c>
      <c r="H342" s="85"/>
      <c r="I342" s="44">
        <v>300</v>
      </c>
      <c r="J342" s="14"/>
      <c r="K342" s="14"/>
    </row>
    <row r="343" spans="1:11" ht="25.5" hidden="1" x14ac:dyDescent="0.2">
      <c r="A343" s="7"/>
      <c r="B343" s="112"/>
      <c r="C343" s="112"/>
      <c r="D343" s="112"/>
      <c r="E343" s="112"/>
      <c r="F343" s="113"/>
      <c r="G343" s="15" t="s">
        <v>4</v>
      </c>
      <c r="H343" s="66"/>
      <c r="I343" s="13">
        <v>600</v>
      </c>
      <c r="J343" s="14"/>
      <c r="K343" s="14"/>
    </row>
    <row r="344" spans="1:11" ht="43.5" hidden="1" customHeight="1" x14ac:dyDescent="0.2">
      <c r="A344" s="7"/>
      <c r="B344" s="112"/>
      <c r="C344" s="112"/>
      <c r="D344" s="112"/>
      <c r="E344" s="112"/>
      <c r="F344" s="113"/>
      <c r="G344" s="8" t="s">
        <v>473</v>
      </c>
      <c r="H344" s="132" t="s">
        <v>70</v>
      </c>
      <c r="I344" s="9" t="s">
        <v>0</v>
      </c>
      <c r="J344" s="10">
        <f t="shared" ref="J344:K344" si="133">SUM(J345)</f>
        <v>0</v>
      </c>
      <c r="K344" s="10">
        <f t="shared" si="133"/>
        <v>0</v>
      </c>
    </row>
    <row r="345" spans="1:11" ht="38.25" hidden="1" x14ac:dyDescent="0.2">
      <c r="A345" s="7"/>
      <c r="B345" s="112"/>
      <c r="C345" s="112"/>
      <c r="D345" s="112"/>
      <c r="E345" s="112"/>
      <c r="F345" s="113"/>
      <c r="G345" s="25" t="s">
        <v>474</v>
      </c>
      <c r="H345" s="117" t="s">
        <v>71</v>
      </c>
      <c r="I345" s="26" t="s">
        <v>0</v>
      </c>
      <c r="J345" s="19">
        <f>SUM(J346)</f>
        <v>0</v>
      </c>
      <c r="K345" s="19">
        <f>SUM(K346)</f>
        <v>0</v>
      </c>
    </row>
    <row r="346" spans="1:11" ht="38.25" hidden="1" x14ac:dyDescent="0.2">
      <c r="A346" s="7"/>
      <c r="B346" s="162" t="s">
        <v>13</v>
      </c>
      <c r="C346" s="162"/>
      <c r="D346" s="162"/>
      <c r="E346" s="162"/>
      <c r="F346" s="163"/>
      <c r="G346" s="45" t="s">
        <v>475</v>
      </c>
      <c r="H346" s="133" t="s">
        <v>252</v>
      </c>
      <c r="I346" s="46"/>
      <c r="J346" s="14">
        <f t="shared" ref="J346:K347" si="134">SUM(J347)</f>
        <v>0</v>
      </c>
      <c r="K346" s="14">
        <f t="shared" si="134"/>
        <v>0</v>
      </c>
    </row>
    <row r="347" spans="1:11" hidden="1" x14ac:dyDescent="0.2">
      <c r="A347" s="7"/>
      <c r="B347" s="156">
        <v>500</v>
      </c>
      <c r="C347" s="156"/>
      <c r="D347" s="156"/>
      <c r="E347" s="156"/>
      <c r="F347" s="157"/>
      <c r="G347" s="15" t="s">
        <v>253</v>
      </c>
      <c r="H347" s="134" t="s">
        <v>254</v>
      </c>
      <c r="I347" s="33"/>
      <c r="J347" s="14">
        <f t="shared" si="134"/>
        <v>0</v>
      </c>
      <c r="K347" s="14">
        <f t="shared" si="134"/>
        <v>0</v>
      </c>
    </row>
    <row r="348" spans="1:11" ht="25.5" hidden="1" x14ac:dyDescent="0.2">
      <c r="A348" s="7"/>
      <c r="B348" s="112"/>
      <c r="C348" s="112"/>
      <c r="D348" s="112"/>
      <c r="E348" s="112"/>
      <c r="F348" s="113"/>
      <c r="G348" s="24" t="s">
        <v>2</v>
      </c>
      <c r="H348" s="66" t="s">
        <v>0</v>
      </c>
      <c r="I348" s="13">
        <v>200</v>
      </c>
      <c r="J348" s="14"/>
      <c r="K348" s="14"/>
    </row>
    <row r="349" spans="1:11" ht="25.5" hidden="1" x14ac:dyDescent="0.2">
      <c r="A349" s="7"/>
      <c r="B349" s="112"/>
      <c r="C349" s="112"/>
      <c r="D349" s="112"/>
      <c r="E349" s="112"/>
      <c r="F349" s="113"/>
      <c r="G349" s="8" t="s">
        <v>476</v>
      </c>
      <c r="H349" s="86" t="s">
        <v>72</v>
      </c>
      <c r="I349" s="9" t="s">
        <v>0</v>
      </c>
      <c r="J349" s="10">
        <f t="shared" ref="J349:K352" si="135">SUM(J350)</f>
        <v>0</v>
      </c>
      <c r="K349" s="10">
        <f t="shared" si="135"/>
        <v>0</v>
      </c>
    </row>
    <row r="350" spans="1:11" ht="25.5" hidden="1" x14ac:dyDescent="0.2">
      <c r="A350" s="7"/>
      <c r="B350" s="112"/>
      <c r="C350" s="112"/>
      <c r="D350" s="112"/>
      <c r="E350" s="112"/>
      <c r="F350" s="113"/>
      <c r="G350" s="27" t="s">
        <v>477</v>
      </c>
      <c r="H350" s="62" t="s">
        <v>73</v>
      </c>
      <c r="I350" s="47"/>
      <c r="J350" s="12">
        <f t="shared" si="135"/>
        <v>0</v>
      </c>
      <c r="K350" s="12">
        <f t="shared" si="135"/>
        <v>0</v>
      </c>
    </row>
    <row r="351" spans="1:11" ht="25.5" hidden="1" x14ac:dyDescent="0.2">
      <c r="A351" s="7"/>
      <c r="B351" s="112"/>
      <c r="C351" s="112"/>
      <c r="D351" s="112"/>
      <c r="E351" s="112"/>
      <c r="F351" s="113"/>
      <c r="G351" s="27" t="s">
        <v>212</v>
      </c>
      <c r="H351" s="62" t="s">
        <v>74</v>
      </c>
      <c r="I351" s="47"/>
      <c r="J351" s="19">
        <f t="shared" si="135"/>
        <v>0</v>
      </c>
      <c r="K351" s="19">
        <f t="shared" si="135"/>
        <v>0</v>
      </c>
    </row>
    <row r="352" spans="1:11" ht="25.5" hidden="1" x14ac:dyDescent="0.2">
      <c r="A352" s="7"/>
      <c r="B352" s="112"/>
      <c r="C352" s="112"/>
      <c r="D352" s="112"/>
      <c r="E352" s="112"/>
      <c r="F352" s="113"/>
      <c r="G352" s="29" t="s">
        <v>76</v>
      </c>
      <c r="H352" s="87" t="s">
        <v>75</v>
      </c>
      <c r="I352" s="11" t="s">
        <v>0</v>
      </c>
      <c r="J352" s="14">
        <f t="shared" si="135"/>
        <v>0</v>
      </c>
      <c r="K352" s="14">
        <f t="shared" si="135"/>
        <v>0</v>
      </c>
    </row>
    <row r="353" spans="1:11" ht="25.5" hidden="1" x14ac:dyDescent="0.2">
      <c r="A353" s="7"/>
      <c r="B353" s="160" t="s">
        <v>12</v>
      </c>
      <c r="C353" s="160"/>
      <c r="D353" s="160"/>
      <c r="E353" s="160"/>
      <c r="F353" s="161"/>
      <c r="G353" s="15" t="s">
        <v>2</v>
      </c>
      <c r="H353" s="87"/>
      <c r="I353" s="13">
        <v>200</v>
      </c>
      <c r="J353" s="14"/>
      <c r="K353" s="14"/>
    </row>
    <row r="354" spans="1:11" ht="51.75" customHeight="1" x14ac:dyDescent="0.2">
      <c r="A354" s="7"/>
      <c r="B354" s="108"/>
      <c r="C354" s="108"/>
      <c r="D354" s="108"/>
      <c r="E354" s="108"/>
      <c r="F354" s="109"/>
      <c r="G354" s="8" t="s">
        <v>478</v>
      </c>
      <c r="H354" s="88" t="s">
        <v>162</v>
      </c>
      <c r="I354" s="9"/>
      <c r="J354" s="10">
        <f t="shared" ref="J354:K354" si="136">SUM(J355:J355)</f>
        <v>13382000</v>
      </c>
      <c r="K354" s="10">
        <f t="shared" si="136"/>
        <v>12600000</v>
      </c>
    </row>
    <row r="355" spans="1:11" ht="38.25" x14ac:dyDescent="0.2">
      <c r="A355" s="7"/>
      <c r="B355" s="108"/>
      <c r="C355" s="108"/>
      <c r="D355" s="108"/>
      <c r="E355" s="108"/>
      <c r="F355" s="109"/>
      <c r="G355" s="25" t="s">
        <v>479</v>
      </c>
      <c r="H355" s="117" t="s">
        <v>163</v>
      </c>
      <c r="I355" s="13"/>
      <c r="J355" s="14">
        <f>SUM(J356+J367)</f>
        <v>13382000</v>
      </c>
      <c r="K355" s="14">
        <f>SUM(K356+K367)</f>
        <v>12600000</v>
      </c>
    </row>
    <row r="356" spans="1:11" ht="25.5" x14ac:dyDescent="0.2">
      <c r="A356" s="7"/>
      <c r="B356" s="108"/>
      <c r="C356" s="108"/>
      <c r="D356" s="108"/>
      <c r="E356" s="108"/>
      <c r="F356" s="109"/>
      <c r="G356" s="41" t="s">
        <v>480</v>
      </c>
      <c r="H356" s="117" t="s">
        <v>164</v>
      </c>
      <c r="I356" s="13"/>
      <c r="J356" s="12">
        <f t="shared" ref="J356:K356" si="137">SUM(J362+J365+J359+J357)</f>
        <v>13182000</v>
      </c>
      <c r="K356" s="12">
        <f t="shared" si="137"/>
        <v>12400000</v>
      </c>
    </row>
    <row r="357" spans="1:11" x14ac:dyDescent="0.2">
      <c r="A357" s="7"/>
      <c r="B357" s="108"/>
      <c r="C357" s="108"/>
      <c r="D357" s="108"/>
      <c r="E357" s="108"/>
      <c r="F357" s="109"/>
      <c r="G357" s="135" t="s">
        <v>334</v>
      </c>
      <c r="H357" s="136" t="s">
        <v>335</v>
      </c>
      <c r="I357" s="13"/>
      <c r="J357" s="14">
        <f t="shared" ref="J357:K357" si="138">SUM(J358)</f>
        <v>12982000</v>
      </c>
      <c r="K357" s="14">
        <f t="shared" si="138"/>
        <v>12200000</v>
      </c>
    </row>
    <row r="358" spans="1:11" ht="31.5" customHeight="1" x14ac:dyDescent="0.2">
      <c r="A358" s="7"/>
      <c r="B358" s="108"/>
      <c r="C358" s="108"/>
      <c r="D358" s="108"/>
      <c r="E358" s="108"/>
      <c r="F358" s="109"/>
      <c r="G358" s="24" t="s">
        <v>4</v>
      </c>
      <c r="H358" s="66"/>
      <c r="I358" s="13">
        <v>600</v>
      </c>
      <c r="J358" s="21">
        <v>12982000</v>
      </c>
      <c r="K358" s="21">
        <v>12200000</v>
      </c>
    </row>
    <row r="359" spans="1:11" hidden="1" x14ac:dyDescent="0.2">
      <c r="A359" s="7"/>
      <c r="B359" s="108"/>
      <c r="C359" s="108"/>
      <c r="D359" s="108"/>
      <c r="E359" s="108"/>
      <c r="F359" s="109"/>
      <c r="G359" s="24" t="s">
        <v>328</v>
      </c>
      <c r="H359" s="66" t="s">
        <v>329</v>
      </c>
      <c r="I359" s="13"/>
      <c r="J359" s="14">
        <f t="shared" ref="J359:K359" si="139">SUM(J360:J361)</f>
        <v>0</v>
      </c>
      <c r="K359" s="14">
        <f t="shared" si="139"/>
        <v>0</v>
      </c>
    </row>
    <row r="360" spans="1:11" ht="25.5" hidden="1" x14ac:dyDescent="0.2">
      <c r="A360" s="7"/>
      <c r="B360" s="108"/>
      <c r="C360" s="108"/>
      <c r="D360" s="108"/>
      <c r="E360" s="108"/>
      <c r="F360" s="109"/>
      <c r="G360" s="24" t="s">
        <v>2</v>
      </c>
      <c r="H360" s="66" t="s">
        <v>0</v>
      </c>
      <c r="I360" s="13">
        <v>200</v>
      </c>
      <c r="J360" s="14"/>
      <c r="K360" s="14"/>
    </row>
    <row r="361" spans="1:11" ht="25.5" hidden="1" x14ac:dyDescent="0.2">
      <c r="A361" s="7"/>
      <c r="B361" s="108"/>
      <c r="C361" s="108"/>
      <c r="D361" s="108"/>
      <c r="E361" s="108"/>
      <c r="F361" s="109"/>
      <c r="G361" s="24" t="s">
        <v>4</v>
      </c>
      <c r="H361" s="66" t="s">
        <v>0</v>
      </c>
      <c r="I361" s="13">
        <v>600</v>
      </c>
      <c r="J361" s="14"/>
      <c r="K361" s="14"/>
    </row>
    <row r="362" spans="1:11" ht="38.25" x14ac:dyDescent="0.2">
      <c r="A362" s="7"/>
      <c r="B362" s="108"/>
      <c r="C362" s="108"/>
      <c r="D362" s="108"/>
      <c r="E362" s="108"/>
      <c r="F362" s="109"/>
      <c r="G362" s="48" t="s">
        <v>214</v>
      </c>
      <c r="H362" s="69" t="s">
        <v>165</v>
      </c>
      <c r="I362" s="13" t="s">
        <v>0</v>
      </c>
      <c r="J362" s="14">
        <f t="shared" ref="J362:K362" si="140">SUM(J363:J364)</f>
        <v>200000</v>
      </c>
      <c r="K362" s="14">
        <f t="shared" si="140"/>
        <v>200000</v>
      </c>
    </row>
    <row r="363" spans="1:11" ht="25.5" x14ac:dyDescent="0.2">
      <c r="A363" s="7"/>
      <c r="B363" s="108"/>
      <c r="C363" s="108"/>
      <c r="D363" s="108"/>
      <c r="E363" s="108"/>
      <c r="F363" s="109"/>
      <c r="G363" s="24" t="s">
        <v>2</v>
      </c>
      <c r="H363" s="66" t="s">
        <v>0</v>
      </c>
      <c r="I363" s="13">
        <v>200</v>
      </c>
      <c r="J363" s="14">
        <v>200000</v>
      </c>
      <c r="K363" s="14">
        <v>200000</v>
      </c>
    </row>
    <row r="364" spans="1:11" hidden="1" x14ac:dyDescent="0.2">
      <c r="A364" s="7"/>
      <c r="B364" s="108"/>
      <c r="C364" s="108"/>
      <c r="D364" s="108"/>
      <c r="E364" s="108"/>
      <c r="F364" s="109"/>
      <c r="G364" s="15" t="s">
        <v>1</v>
      </c>
      <c r="H364" s="28" t="s">
        <v>0</v>
      </c>
      <c r="I364" s="13">
        <v>800</v>
      </c>
      <c r="J364" s="14"/>
      <c r="K364" s="14"/>
    </row>
    <row r="365" spans="1:11" ht="25.5" hidden="1" x14ac:dyDescent="0.2">
      <c r="A365" s="7"/>
      <c r="B365" s="108"/>
      <c r="C365" s="108"/>
      <c r="D365" s="108"/>
      <c r="E365" s="108"/>
      <c r="F365" s="109"/>
      <c r="G365" s="24" t="s">
        <v>215</v>
      </c>
      <c r="H365" s="66" t="s">
        <v>216</v>
      </c>
      <c r="I365" s="13"/>
      <c r="J365" s="14">
        <f t="shared" ref="J365:K365" si="141">SUM(J366:J366)</f>
        <v>0</v>
      </c>
      <c r="K365" s="14">
        <f t="shared" si="141"/>
        <v>0</v>
      </c>
    </row>
    <row r="366" spans="1:11" ht="25.5" hidden="1" x14ac:dyDescent="0.2">
      <c r="A366" s="7"/>
      <c r="B366" s="108"/>
      <c r="C366" s="108"/>
      <c r="D366" s="108"/>
      <c r="E366" s="108"/>
      <c r="F366" s="109"/>
      <c r="G366" s="24" t="s">
        <v>2</v>
      </c>
      <c r="H366" s="66" t="s">
        <v>0</v>
      </c>
      <c r="I366" s="13">
        <v>200</v>
      </c>
      <c r="J366" s="14"/>
      <c r="K366" s="14"/>
    </row>
    <row r="367" spans="1:11" ht="25.5" x14ac:dyDescent="0.2">
      <c r="A367" s="7"/>
      <c r="B367" s="108"/>
      <c r="C367" s="108"/>
      <c r="D367" s="108"/>
      <c r="E367" s="108"/>
      <c r="F367" s="109"/>
      <c r="G367" s="25" t="s">
        <v>502</v>
      </c>
      <c r="H367" s="59" t="s">
        <v>166</v>
      </c>
      <c r="I367" s="26"/>
      <c r="J367" s="19">
        <f t="shared" ref="J367:K367" si="142">SUM(J368+J371)</f>
        <v>200000</v>
      </c>
      <c r="K367" s="19">
        <f t="shared" si="142"/>
        <v>200000</v>
      </c>
    </row>
    <row r="368" spans="1:11" ht="25.5" x14ac:dyDescent="0.2">
      <c r="A368" s="7"/>
      <c r="B368" s="108"/>
      <c r="C368" s="108"/>
      <c r="D368" s="108"/>
      <c r="E368" s="108"/>
      <c r="F368" s="109"/>
      <c r="G368" s="15" t="s">
        <v>503</v>
      </c>
      <c r="H368" s="16" t="s">
        <v>187</v>
      </c>
      <c r="I368" s="13"/>
      <c r="J368" s="19">
        <f t="shared" ref="J368:K368" si="143">SUM(J369)</f>
        <v>100000</v>
      </c>
      <c r="K368" s="19">
        <f t="shared" si="143"/>
        <v>100000</v>
      </c>
    </row>
    <row r="369" spans="1:11" ht="25.5" x14ac:dyDescent="0.2">
      <c r="A369" s="7"/>
      <c r="B369" s="108"/>
      <c r="C369" s="108"/>
      <c r="D369" s="108"/>
      <c r="E369" s="108"/>
      <c r="F369" s="109"/>
      <c r="G369" s="15" t="s">
        <v>2</v>
      </c>
      <c r="H369" s="16"/>
      <c r="I369" s="13">
        <v>200</v>
      </c>
      <c r="J369" s="14">
        <v>100000</v>
      </c>
      <c r="K369" s="14">
        <v>100000</v>
      </c>
    </row>
    <row r="370" spans="1:11" ht="25.5" x14ac:dyDescent="0.2">
      <c r="A370" s="7"/>
      <c r="B370" s="108"/>
      <c r="C370" s="108"/>
      <c r="D370" s="108"/>
      <c r="E370" s="108"/>
      <c r="F370" s="109"/>
      <c r="G370" s="15" t="s">
        <v>504</v>
      </c>
      <c r="H370" s="16" t="s">
        <v>213</v>
      </c>
      <c r="I370" s="13"/>
      <c r="J370" s="14">
        <f t="shared" ref="J370:K370" si="144">SUM(J371)</f>
        <v>100000</v>
      </c>
      <c r="K370" s="14">
        <f t="shared" si="144"/>
        <v>100000</v>
      </c>
    </row>
    <row r="371" spans="1:11" ht="25.5" x14ac:dyDescent="0.2">
      <c r="A371" s="7"/>
      <c r="B371" s="108"/>
      <c r="C371" s="108"/>
      <c r="D371" s="108"/>
      <c r="E371" s="108"/>
      <c r="F371" s="109"/>
      <c r="G371" s="15" t="s">
        <v>2</v>
      </c>
      <c r="H371" s="16"/>
      <c r="I371" s="13">
        <v>200</v>
      </c>
      <c r="J371" s="14">
        <v>100000</v>
      </c>
      <c r="K371" s="14">
        <v>100000</v>
      </c>
    </row>
    <row r="372" spans="1:11" ht="57" customHeight="1" x14ac:dyDescent="0.2">
      <c r="A372" s="7"/>
      <c r="B372" s="108"/>
      <c r="C372" s="108"/>
      <c r="D372" s="108"/>
      <c r="E372" s="108"/>
      <c r="F372" s="109"/>
      <c r="G372" s="8" t="s">
        <v>505</v>
      </c>
      <c r="H372" s="132" t="s">
        <v>77</v>
      </c>
      <c r="I372" s="9" t="s">
        <v>0</v>
      </c>
      <c r="J372" s="10">
        <f>SUM(J377)</f>
        <v>21710000</v>
      </c>
      <c r="K372" s="10">
        <f>SUM(K377)</f>
        <v>21710000</v>
      </c>
    </row>
    <row r="373" spans="1:11" ht="62.25" hidden="1" customHeight="1" x14ac:dyDescent="0.2">
      <c r="A373" s="7"/>
      <c r="B373" s="108"/>
      <c r="C373" s="108"/>
      <c r="D373" s="108"/>
      <c r="E373" s="108"/>
      <c r="F373" s="109"/>
      <c r="G373" s="41" t="s">
        <v>481</v>
      </c>
      <c r="H373" s="67" t="s">
        <v>78</v>
      </c>
      <c r="I373" s="26" t="s">
        <v>0</v>
      </c>
      <c r="J373" s="19">
        <f t="shared" ref="J373:K374" si="145">SUM(J374)</f>
        <v>0</v>
      </c>
      <c r="K373" s="19">
        <f t="shared" si="145"/>
        <v>0</v>
      </c>
    </row>
    <row r="374" spans="1:11" ht="25.5" hidden="1" x14ac:dyDescent="0.2">
      <c r="A374" s="7"/>
      <c r="B374" s="158" t="s">
        <v>11</v>
      </c>
      <c r="C374" s="158"/>
      <c r="D374" s="158"/>
      <c r="E374" s="158"/>
      <c r="F374" s="159"/>
      <c r="G374" s="41" t="s">
        <v>482</v>
      </c>
      <c r="H374" s="117" t="s">
        <v>190</v>
      </c>
      <c r="I374" s="11"/>
      <c r="J374" s="14">
        <f t="shared" si="145"/>
        <v>0</v>
      </c>
      <c r="K374" s="14">
        <f t="shared" si="145"/>
        <v>0</v>
      </c>
    </row>
    <row r="375" spans="1:11" ht="38.25" hidden="1" x14ac:dyDescent="0.2">
      <c r="A375" s="7"/>
      <c r="B375" s="106"/>
      <c r="C375" s="106"/>
      <c r="D375" s="106"/>
      <c r="E375" s="106"/>
      <c r="F375" s="107"/>
      <c r="G375" s="137" t="s">
        <v>191</v>
      </c>
      <c r="H375" s="69" t="s">
        <v>192</v>
      </c>
      <c r="I375" s="13"/>
      <c r="J375" s="14"/>
      <c r="K375" s="14"/>
    </row>
    <row r="376" spans="1:11" hidden="1" x14ac:dyDescent="0.2">
      <c r="A376" s="7"/>
      <c r="B376" s="160" t="s">
        <v>10</v>
      </c>
      <c r="C376" s="160"/>
      <c r="D376" s="160"/>
      <c r="E376" s="160"/>
      <c r="F376" s="161"/>
      <c r="G376" s="15" t="s">
        <v>6</v>
      </c>
      <c r="H376" s="69"/>
      <c r="I376" s="13">
        <v>500</v>
      </c>
      <c r="J376" s="14"/>
      <c r="K376" s="14"/>
    </row>
    <row r="377" spans="1:11" ht="38.25" x14ac:dyDescent="0.2">
      <c r="A377" s="7"/>
      <c r="B377" s="158" t="s">
        <v>9</v>
      </c>
      <c r="C377" s="158"/>
      <c r="D377" s="158"/>
      <c r="E377" s="158"/>
      <c r="F377" s="159"/>
      <c r="G377" s="41" t="s">
        <v>506</v>
      </c>
      <c r="H377" s="117" t="s">
        <v>79</v>
      </c>
      <c r="I377" s="26"/>
      <c r="J377" s="19">
        <f>SUM(J378+J383)</f>
        <v>21710000</v>
      </c>
      <c r="K377" s="19">
        <f>SUM(K378+K383)</f>
        <v>21710000</v>
      </c>
    </row>
    <row r="378" spans="1:11" ht="25.5" x14ac:dyDescent="0.2">
      <c r="A378" s="7"/>
      <c r="B378" s="106"/>
      <c r="C378" s="106"/>
      <c r="D378" s="106"/>
      <c r="E378" s="106"/>
      <c r="F378" s="107"/>
      <c r="G378" s="15" t="s">
        <v>193</v>
      </c>
      <c r="H378" s="16" t="s">
        <v>194</v>
      </c>
      <c r="I378" s="13"/>
      <c r="J378" s="19">
        <f t="shared" ref="J378:K379" si="146">SUM(J379)</f>
        <v>2000000</v>
      </c>
      <c r="K378" s="19">
        <f t="shared" si="146"/>
        <v>2000000</v>
      </c>
    </row>
    <row r="379" spans="1:11" ht="38.25" x14ac:dyDescent="0.2">
      <c r="A379" s="7"/>
      <c r="B379" s="106"/>
      <c r="C379" s="106"/>
      <c r="D379" s="106"/>
      <c r="E379" s="106"/>
      <c r="F379" s="107"/>
      <c r="G379" s="15" t="s">
        <v>195</v>
      </c>
      <c r="H379" s="69" t="s">
        <v>196</v>
      </c>
      <c r="I379" s="13"/>
      <c r="J379" s="14">
        <f t="shared" si="146"/>
        <v>2000000</v>
      </c>
      <c r="K379" s="14">
        <f t="shared" si="146"/>
        <v>2000000</v>
      </c>
    </row>
    <row r="380" spans="1:11" ht="25.5" x14ac:dyDescent="0.2">
      <c r="A380" s="7"/>
      <c r="B380" s="106"/>
      <c r="C380" s="106"/>
      <c r="D380" s="106"/>
      <c r="E380" s="106"/>
      <c r="F380" s="107"/>
      <c r="G380" s="24" t="s">
        <v>2</v>
      </c>
      <c r="H380" s="66" t="s">
        <v>0</v>
      </c>
      <c r="I380" s="13">
        <v>200</v>
      </c>
      <c r="J380" s="14">
        <v>2000000</v>
      </c>
      <c r="K380" s="14">
        <v>2000000</v>
      </c>
    </row>
    <row r="381" spans="1:11" ht="25.5" hidden="1" x14ac:dyDescent="0.2">
      <c r="A381" s="7"/>
      <c r="B381" s="106"/>
      <c r="C381" s="106"/>
      <c r="D381" s="106"/>
      <c r="E381" s="106"/>
      <c r="F381" s="107"/>
      <c r="G381" s="24" t="s">
        <v>255</v>
      </c>
      <c r="H381" s="66" t="s">
        <v>256</v>
      </c>
      <c r="I381" s="13"/>
      <c r="J381" s="14">
        <f t="shared" ref="J381:K381" si="147">SUM(J382)</f>
        <v>0</v>
      </c>
      <c r="K381" s="14">
        <f t="shared" si="147"/>
        <v>0</v>
      </c>
    </row>
    <row r="382" spans="1:11" ht="25.5" hidden="1" x14ac:dyDescent="0.2">
      <c r="A382" s="7"/>
      <c r="B382" s="106"/>
      <c r="C382" s="106"/>
      <c r="D382" s="106"/>
      <c r="E382" s="106"/>
      <c r="F382" s="107"/>
      <c r="G382" s="24" t="s">
        <v>2</v>
      </c>
      <c r="H382" s="66" t="s">
        <v>0</v>
      </c>
      <c r="I382" s="13">
        <v>200</v>
      </c>
      <c r="J382" s="14">
        <v>0</v>
      </c>
      <c r="K382" s="14">
        <v>0</v>
      </c>
    </row>
    <row r="383" spans="1:11" ht="38.25" x14ac:dyDescent="0.2">
      <c r="A383" s="7"/>
      <c r="B383" s="114"/>
      <c r="C383" s="114"/>
      <c r="D383" s="114"/>
      <c r="E383" s="114"/>
      <c r="F383" s="115"/>
      <c r="G383" s="24" t="s">
        <v>412</v>
      </c>
      <c r="H383" s="66" t="s">
        <v>411</v>
      </c>
      <c r="I383" s="13"/>
      <c r="J383" s="14">
        <f t="shared" ref="J383:K383" si="148">J384</f>
        <v>19710000</v>
      </c>
      <c r="K383" s="14">
        <f t="shared" si="148"/>
        <v>19710000</v>
      </c>
    </row>
    <row r="384" spans="1:11" ht="25.5" x14ac:dyDescent="0.2">
      <c r="A384" s="7"/>
      <c r="B384" s="114"/>
      <c r="C384" s="114"/>
      <c r="D384" s="114"/>
      <c r="E384" s="114"/>
      <c r="F384" s="115"/>
      <c r="G384" s="138" t="s">
        <v>362</v>
      </c>
      <c r="H384" s="66" t="s">
        <v>413</v>
      </c>
      <c r="I384" s="13"/>
      <c r="J384" s="14">
        <f t="shared" ref="J384:K384" si="149">J385+J386</f>
        <v>19710000</v>
      </c>
      <c r="K384" s="14">
        <f t="shared" si="149"/>
        <v>19710000</v>
      </c>
    </row>
    <row r="385" spans="1:11" ht="63.75" x14ac:dyDescent="0.2">
      <c r="A385" s="7"/>
      <c r="B385" s="114"/>
      <c r="C385" s="114"/>
      <c r="D385" s="114"/>
      <c r="E385" s="114"/>
      <c r="F385" s="115"/>
      <c r="G385" s="15" t="s">
        <v>3</v>
      </c>
      <c r="H385" s="66"/>
      <c r="I385" s="13">
        <v>100</v>
      </c>
      <c r="J385" s="14">
        <v>17210000</v>
      </c>
      <c r="K385" s="14">
        <v>17210000</v>
      </c>
    </row>
    <row r="386" spans="1:11" ht="25.5" x14ac:dyDescent="0.2">
      <c r="A386" s="7"/>
      <c r="B386" s="114"/>
      <c r="C386" s="114"/>
      <c r="D386" s="114"/>
      <c r="E386" s="114"/>
      <c r="F386" s="115"/>
      <c r="G386" s="24" t="s">
        <v>2</v>
      </c>
      <c r="H386" s="66" t="s">
        <v>0</v>
      </c>
      <c r="I386" s="13">
        <v>200</v>
      </c>
      <c r="J386" s="14">
        <v>2500000</v>
      </c>
      <c r="K386" s="14">
        <v>2500000</v>
      </c>
    </row>
    <row r="387" spans="1:11" ht="33" customHeight="1" x14ac:dyDescent="0.2">
      <c r="A387" s="7"/>
      <c r="B387" s="114"/>
      <c r="C387" s="114"/>
      <c r="D387" s="114"/>
      <c r="E387" s="114"/>
      <c r="F387" s="115"/>
      <c r="G387" s="139" t="s">
        <v>483</v>
      </c>
      <c r="H387" s="89" t="s">
        <v>399</v>
      </c>
      <c r="I387" s="9"/>
      <c r="J387" s="10">
        <f>J388+J392</f>
        <v>36445000</v>
      </c>
      <c r="K387" s="10">
        <f>K388+K392</f>
        <v>36445000</v>
      </c>
    </row>
    <row r="388" spans="1:11" ht="43.5" customHeight="1" x14ac:dyDescent="0.25">
      <c r="A388" s="7"/>
      <c r="B388" s="114"/>
      <c r="C388" s="114"/>
      <c r="D388" s="114"/>
      <c r="E388" s="114"/>
      <c r="F388" s="115"/>
      <c r="G388" s="95" t="s">
        <v>507</v>
      </c>
      <c r="H388" s="96" t="s">
        <v>400</v>
      </c>
      <c r="I388" s="93"/>
      <c r="J388" s="97">
        <f t="shared" ref="J388:K388" si="150">J389</f>
        <v>50000</v>
      </c>
      <c r="K388" s="97">
        <f t="shared" si="150"/>
        <v>50000</v>
      </c>
    </row>
    <row r="389" spans="1:11" ht="33.75" customHeight="1" x14ac:dyDescent="0.2">
      <c r="A389" s="7"/>
      <c r="B389" s="114"/>
      <c r="C389" s="114"/>
      <c r="D389" s="114"/>
      <c r="E389" s="114"/>
      <c r="F389" s="115"/>
      <c r="G389" s="24" t="s">
        <v>484</v>
      </c>
      <c r="H389" s="66" t="s">
        <v>401</v>
      </c>
      <c r="I389" s="13"/>
      <c r="J389" s="14">
        <f>J390</f>
        <v>50000</v>
      </c>
      <c r="K389" s="14">
        <f>K390</f>
        <v>50000</v>
      </c>
    </row>
    <row r="390" spans="1:11" ht="89.25" x14ac:dyDescent="0.2">
      <c r="A390" s="7"/>
      <c r="B390" s="114"/>
      <c r="C390" s="114"/>
      <c r="D390" s="114"/>
      <c r="E390" s="114"/>
      <c r="F390" s="115"/>
      <c r="G390" s="24" t="s">
        <v>485</v>
      </c>
      <c r="H390" s="17" t="s">
        <v>538</v>
      </c>
      <c r="I390" s="13"/>
      <c r="J390" s="14">
        <f>J391</f>
        <v>50000</v>
      </c>
      <c r="K390" s="14">
        <f>K391</f>
        <v>50000</v>
      </c>
    </row>
    <row r="391" spans="1:11" ht="34.5" customHeight="1" x14ac:dyDescent="0.2">
      <c r="A391" s="7"/>
      <c r="B391" s="114"/>
      <c r="C391" s="114"/>
      <c r="D391" s="114"/>
      <c r="E391" s="114"/>
      <c r="F391" s="115"/>
      <c r="G391" s="24" t="s">
        <v>2</v>
      </c>
      <c r="H391" s="66"/>
      <c r="I391" s="13">
        <v>200</v>
      </c>
      <c r="J391" s="14">
        <v>50000</v>
      </c>
      <c r="K391" s="14">
        <v>50000</v>
      </c>
    </row>
    <row r="392" spans="1:11" ht="25.5" x14ac:dyDescent="0.25">
      <c r="A392" s="7"/>
      <c r="B392" s="114"/>
      <c r="C392" s="114"/>
      <c r="D392" s="114"/>
      <c r="E392" s="114"/>
      <c r="F392" s="115"/>
      <c r="G392" s="53" t="s">
        <v>486</v>
      </c>
      <c r="H392" s="17" t="s">
        <v>426</v>
      </c>
      <c r="I392" s="93"/>
      <c r="J392" s="97">
        <f t="shared" ref="J392:K392" si="151">J393</f>
        <v>36395000</v>
      </c>
      <c r="K392" s="97">
        <f t="shared" si="151"/>
        <v>36395000</v>
      </c>
    </row>
    <row r="393" spans="1:11" ht="25.5" x14ac:dyDescent="0.2">
      <c r="A393" s="7"/>
      <c r="B393" s="114"/>
      <c r="C393" s="114"/>
      <c r="D393" s="114"/>
      <c r="E393" s="114"/>
      <c r="F393" s="115"/>
      <c r="G393" s="53" t="s">
        <v>402</v>
      </c>
      <c r="H393" s="66" t="s">
        <v>524</v>
      </c>
      <c r="I393" s="13"/>
      <c r="J393" s="14">
        <f>J394+J395+J396</f>
        <v>36395000</v>
      </c>
      <c r="K393" s="14">
        <f>K394+K395+K396</f>
        <v>36395000</v>
      </c>
    </row>
    <row r="394" spans="1:11" ht="63.75" x14ac:dyDescent="0.2">
      <c r="A394" s="7"/>
      <c r="B394" s="114"/>
      <c r="C394" s="114"/>
      <c r="D394" s="114"/>
      <c r="E394" s="114"/>
      <c r="F394" s="115"/>
      <c r="G394" s="15" t="s">
        <v>3</v>
      </c>
      <c r="H394" s="66"/>
      <c r="I394" s="13">
        <v>100</v>
      </c>
      <c r="J394" s="14">
        <v>30107000</v>
      </c>
      <c r="K394" s="14">
        <v>30107000</v>
      </c>
    </row>
    <row r="395" spans="1:11" ht="25.5" x14ac:dyDescent="0.2">
      <c r="A395" s="7"/>
      <c r="B395" s="114"/>
      <c r="C395" s="114"/>
      <c r="D395" s="114"/>
      <c r="E395" s="114"/>
      <c r="F395" s="115"/>
      <c r="G395" s="24" t="s">
        <v>2</v>
      </c>
      <c r="H395" s="66"/>
      <c r="I395" s="13">
        <v>200</v>
      </c>
      <c r="J395" s="14">
        <v>5462000</v>
      </c>
      <c r="K395" s="14">
        <v>5462000</v>
      </c>
    </row>
    <row r="396" spans="1:11" x14ac:dyDescent="0.2">
      <c r="A396" s="7"/>
      <c r="B396" s="142"/>
      <c r="C396" s="142"/>
      <c r="D396" s="142"/>
      <c r="E396" s="142"/>
      <c r="F396" s="143"/>
      <c r="G396" s="38" t="s">
        <v>1</v>
      </c>
      <c r="H396" s="28" t="s">
        <v>0</v>
      </c>
      <c r="I396" s="13">
        <v>800</v>
      </c>
      <c r="J396" s="14">
        <v>826000</v>
      </c>
      <c r="K396" s="14">
        <v>826000</v>
      </c>
    </row>
    <row r="397" spans="1:11" ht="24.75" customHeight="1" x14ac:dyDescent="0.2">
      <c r="A397" s="7"/>
      <c r="B397" s="114"/>
      <c r="C397" s="114"/>
      <c r="D397" s="114"/>
      <c r="E397" s="114"/>
      <c r="F397" s="115"/>
      <c r="G397" s="50" t="s">
        <v>8</v>
      </c>
      <c r="H397" s="140" t="s">
        <v>80</v>
      </c>
      <c r="I397" s="51" t="s">
        <v>0</v>
      </c>
      <c r="J397" s="52">
        <f t="shared" ref="J397:K397" si="152">SUM(J398)</f>
        <v>112291065.95999999</v>
      </c>
      <c r="K397" s="52">
        <f t="shared" si="152"/>
        <v>113538931</v>
      </c>
    </row>
    <row r="398" spans="1:11" x14ac:dyDescent="0.2">
      <c r="A398" s="7"/>
      <c r="B398" s="114"/>
      <c r="C398" s="114"/>
      <c r="D398" s="114"/>
      <c r="E398" s="114"/>
      <c r="F398" s="115"/>
      <c r="G398" s="36" t="s">
        <v>8</v>
      </c>
      <c r="H398" s="78" t="s">
        <v>80</v>
      </c>
      <c r="I398" s="11" t="s">
        <v>0</v>
      </c>
      <c r="J398" s="19">
        <f>SUM(J401+J403+J405+J410+J423+J399+J421+J416+J418+J412+J414 )</f>
        <v>112291065.95999999</v>
      </c>
      <c r="K398" s="19">
        <f>SUM(K401+K403+K405+K410+K423+K399+K421+K416+K418+K412+K414 )</f>
        <v>113538931</v>
      </c>
    </row>
    <row r="399" spans="1:11" x14ac:dyDescent="0.2">
      <c r="A399" s="7"/>
      <c r="B399" s="112"/>
      <c r="C399" s="112"/>
      <c r="D399" s="112"/>
      <c r="E399" s="112"/>
      <c r="F399" s="113"/>
      <c r="G399" s="15" t="s">
        <v>45</v>
      </c>
      <c r="H399" s="63" t="s">
        <v>81</v>
      </c>
      <c r="I399" s="11"/>
      <c r="J399" s="14">
        <f>SUM(J400:J400)</f>
        <v>200000</v>
      </c>
      <c r="K399" s="14">
        <f>SUM(K400:K400)</f>
        <v>200000</v>
      </c>
    </row>
    <row r="400" spans="1:11" ht="25.5" x14ac:dyDescent="0.2">
      <c r="A400" s="7"/>
      <c r="B400" s="112"/>
      <c r="C400" s="112"/>
      <c r="D400" s="112"/>
      <c r="E400" s="112"/>
      <c r="F400" s="113"/>
      <c r="G400" s="15" t="s">
        <v>2</v>
      </c>
      <c r="H400" s="66" t="s">
        <v>0</v>
      </c>
      <c r="I400" s="13">
        <v>200</v>
      </c>
      <c r="J400" s="21">
        <v>200000</v>
      </c>
      <c r="K400" s="21">
        <v>200000</v>
      </c>
    </row>
    <row r="401" spans="1:11" x14ac:dyDescent="0.2">
      <c r="A401" s="7"/>
      <c r="B401" s="108"/>
      <c r="C401" s="108"/>
      <c r="D401" s="108"/>
      <c r="E401" s="108"/>
      <c r="F401" s="109"/>
      <c r="G401" s="29" t="s">
        <v>43</v>
      </c>
      <c r="H401" s="63" t="s">
        <v>82</v>
      </c>
      <c r="I401" s="26"/>
      <c r="J401" s="14">
        <f>SUM(J402:J402)</f>
        <v>1000000</v>
      </c>
      <c r="K401" s="14">
        <f>SUM(K402:K402)</f>
        <v>1000000</v>
      </c>
    </row>
    <row r="402" spans="1:11" x14ac:dyDescent="0.2">
      <c r="A402" s="7"/>
      <c r="B402" s="106"/>
      <c r="C402" s="106"/>
      <c r="D402" s="106"/>
      <c r="E402" s="106"/>
      <c r="F402" s="107"/>
      <c r="G402" s="38" t="s">
        <v>1</v>
      </c>
      <c r="H402" s="28" t="s">
        <v>0</v>
      </c>
      <c r="I402" s="13">
        <v>800</v>
      </c>
      <c r="J402" s="21">
        <v>1000000</v>
      </c>
      <c r="K402" s="21">
        <v>1000000</v>
      </c>
    </row>
    <row r="403" spans="1:11" x14ac:dyDescent="0.2">
      <c r="A403" s="7"/>
      <c r="B403" s="106"/>
      <c r="C403" s="106"/>
      <c r="D403" s="106"/>
      <c r="E403" s="106"/>
      <c r="F403" s="107"/>
      <c r="G403" s="29" t="s">
        <v>41</v>
      </c>
      <c r="H403" s="63" t="s">
        <v>83</v>
      </c>
      <c r="I403" s="26"/>
      <c r="J403" s="14">
        <f t="shared" ref="J403:K403" si="153">SUM(J404)</f>
        <v>5468400</v>
      </c>
      <c r="K403" s="14">
        <f t="shared" si="153"/>
        <v>5468000</v>
      </c>
    </row>
    <row r="404" spans="1:11" ht="54.75" customHeight="1" x14ac:dyDescent="0.2">
      <c r="A404" s="7"/>
      <c r="B404" s="106"/>
      <c r="C404" s="106"/>
      <c r="D404" s="106"/>
      <c r="E404" s="106"/>
      <c r="F404" s="107"/>
      <c r="G404" s="20" t="s">
        <v>3</v>
      </c>
      <c r="H404" s="63"/>
      <c r="I404" s="13">
        <v>100</v>
      </c>
      <c r="J404" s="14">
        <v>5468400</v>
      </c>
      <c r="K404" s="14">
        <v>5468000</v>
      </c>
    </row>
    <row r="405" spans="1:11" x14ac:dyDescent="0.2">
      <c r="A405" s="7"/>
      <c r="B405" s="106"/>
      <c r="C405" s="106"/>
      <c r="D405" s="106"/>
      <c r="E405" s="106"/>
      <c r="F405" s="107"/>
      <c r="G405" s="29" t="s">
        <v>7</v>
      </c>
      <c r="H405" s="63" t="s">
        <v>84</v>
      </c>
      <c r="I405" s="26"/>
      <c r="J405" s="14">
        <f t="shared" ref="J405:K405" si="154">SUM(J406:J409)</f>
        <v>87898837.439999998</v>
      </c>
      <c r="K405" s="14">
        <f t="shared" si="154"/>
        <v>87817296.439999998</v>
      </c>
    </row>
    <row r="406" spans="1:11" ht="63.75" x14ac:dyDescent="0.2">
      <c r="A406" s="7"/>
      <c r="B406" s="106"/>
      <c r="C406" s="106"/>
      <c r="D406" s="106"/>
      <c r="E406" s="106"/>
      <c r="F406" s="107"/>
      <c r="G406" s="24" t="s">
        <v>3</v>
      </c>
      <c r="H406" s="63"/>
      <c r="I406" s="13">
        <v>100</v>
      </c>
      <c r="J406" s="14">
        <v>85898837.439999998</v>
      </c>
      <c r="K406" s="14">
        <v>85817296.439999998</v>
      </c>
    </row>
    <row r="407" spans="1:11" ht="25.5" x14ac:dyDescent="0.2">
      <c r="A407" s="7"/>
      <c r="B407" s="106"/>
      <c r="C407" s="106"/>
      <c r="D407" s="106"/>
      <c r="E407" s="106"/>
      <c r="F407" s="107"/>
      <c r="G407" s="15" t="s">
        <v>2</v>
      </c>
      <c r="H407" s="16" t="s">
        <v>0</v>
      </c>
      <c r="I407" s="13">
        <v>200</v>
      </c>
      <c r="J407" s="14">
        <v>2000000</v>
      </c>
      <c r="K407" s="14">
        <v>2000000</v>
      </c>
    </row>
    <row r="408" spans="1:11" x14ac:dyDescent="0.2">
      <c r="A408" s="7"/>
      <c r="B408" s="106"/>
      <c r="C408" s="106"/>
      <c r="D408" s="106"/>
      <c r="E408" s="106"/>
      <c r="F408" s="107"/>
      <c r="G408" s="15" t="s">
        <v>5</v>
      </c>
      <c r="H408" s="16"/>
      <c r="I408" s="13">
        <v>300</v>
      </c>
      <c r="J408" s="14"/>
      <c r="K408" s="14"/>
    </row>
    <row r="409" spans="1:11" x14ac:dyDescent="0.2">
      <c r="A409" s="7"/>
      <c r="B409" s="106"/>
      <c r="C409" s="106"/>
      <c r="D409" s="106"/>
      <c r="E409" s="106"/>
      <c r="F409" s="107"/>
      <c r="G409" s="15" t="s">
        <v>1</v>
      </c>
      <c r="H409" s="16" t="s">
        <v>0</v>
      </c>
      <c r="I409" s="13">
        <v>800</v>
      </c>
      <c r="J409" s="14"/>
      <c r="K409" s="14"/>
    </row>
    <row r="410" spans="1:11" ht="25.5" x14ac:dyDescent="0.2">
      <c r="A410" s="7"/>
      <c r="B410" s="106"/>
      <c r="C410" s="106"/>
      <c r="D410" s="106"/>
      <c r="E410" s="106"/>
      <c r="F410" s="107"/>
      <c r="G410" s="29" t="s">
        <v>42</v>
      </c>
      <c r="H410" s="61" t="s">
        <v>85</v>
      </c>
      <c r="I410" s="26"/>
      <c r="J410" s="14">
        <f t="shared" ref="J410:K410" si="155">SUM(J411:J411)</f>
        <v>1371372</v>
      </c>
      <c r="K410" s="14">
        <f t="shared" si="155"/>
        <v>1371372</v>
      </c>
    </row>
    <row r="411" spans="1:11" ht="63.75" x14ac:dyDescent="0.2">
      <c r="A411" s="7"/>
      <c r="B411" s="106"/>
      <c r="C411" s="106"/>
      <c r="D411" s="106"/>
      <c r="E411" s="106"/>
      <c r="F411" s="107"/>
      <c r="G411" s="53" t="s">
        <v>3</v>
      </c>
      <c r="H411" s="61"/>
      <c r="I411" s="13">
        <v>100</v>
      </c>
      <c r="J411" s="14">
        <v>1371372</v>
      </c>
      <c r="K411" s="14">
        <v>1371372</v>
      </c>
    </row>
    <row r="412" spans="1:11" ht="27.75" customHeight="1" x14ac:dyDescent="0.2">
      <c r="A412" s="7"/>
      <c r="B412" s="106"/>
      <c r="C412" s="106"/>
      <c r="D412" s="106"/>
      <c r="E412" s="106"/>
      <c r="F412" s="107"/>
      <c r="G412" s="43" t="s">
        <v>375</v>
      </c>
      <c r="H412" s="83" t="s">
        <v>374</v>
      </c>
      <c r="I412" s="35"/>
      <c r="J412" s="14">
        <f t="shared" ref="J412:K414" si="156">SUM(J413:J413)</f>
        <v>9596232</v>
      </c>
      <c r="K412" s="14">
        <f t="shared" si="156"/>
        <v>9999360</v>
      </c>
    </row>
    <row r="413" spans="1:11" ht="63.75" x14ac:dyDescent="0.2">
      <c r="A413" s="7"/>
      <c r="B413" s="106"/>
      <c r="C413" s="106"/>
      <c r="D413" s="106"/>
      <c r="E413" s="106"/>
      <c r="F413" s="107"/>
      <c r="G413" s="53" t="s">
        <v>3</v>
      </c>
      <c r="H413" s="83"/>
      <c r="I413" s="35">
        <v>100</v>
      </c>
      <c r="J413" s="14">
        <v>9596232</v>
      </c>
      <c r="K413" s="14">
        <v>9999360</v>
      </c>
    </row>
    <row r="414" spans="1:11" x14ac:dyDescent="0.2">
      <c r="A414" s="7"/>
      <c r="B414" s="144"/>
      <c r="C414" s="144"/>
      <c r="D414" s="144"/>
      <c r="E414" s="144"/>
      <c r="F414" s="145"/>
      <c r="G414" s="53" t="s">
        <v>526</v>
      </c>
      <c r="H414" s="83" t="s">
        <v>527</v>
      </c>
      <c r="I414" s="35"/>
      <c r="J414" s="14">
        <f t="shared" si="156"/>
        <v>595371.52000000002</v>
      </c>
      <c r="K414" s="14">
        <f t="shared" si="156"/>
        <v>1181772.56</v>
      </c>
    </row>
    <row r="415" spans="1:11" x14ac:dyDescent="0.2">
      <c r="A415" s="7"/>
      <c r="B415" s="144"/>
      <c r="C415" s="144"/>
      <c r="D415" s="144"/>
      <c r="E415" s="144"/>
      <c r="F415" s="145"/>
      <c r="G415" s="15" t="s">
        <v>1</v>
      </c>
      <c r="H415" s="16" t="s">
        <v>0</v>
      </c>
      <c r="I415" s="13">
        <v>800</v>
      </c>
      <c r="J415" s="14">
        <v>595371.52000000002</v>
      </c>
      <c r="K415" s="14">
        <v>1181772.56</v>
      </c>
    </row>
    <row r="416" spans="1:11" ht="25.5" x14ac:dyDescent="0.2">
      <c r="A416" s="7"/>
      <c r="B416" s="106"/>
      <c r="C416" s="106"/>
      <c r="D416" s="106"/>
      <c r="E416" s="106"/>
      <c r="F416" s="107"/>
      <c r="G416" s="54" t="s">
        <v>197</v>
      </c>
      <c r="H416" s="83" t="s">
        <v>243</v>
      </c>
      <c r="I416" s="35"/>
      <c r="J416" s="14">
        <f t="shared" ref="J416:K416" si="157">SUM(J417:J417)</f>
        <v>4733370</v>
      </c>
      <c r="K416" s="14">
        <f t="shared" si="157"/>
        <v>4733370</v>
      </c>
    </row>
    <row r="417" spans="1:11" x14ac:dyDescent="0.2">
      <c r="A417" s="7"/>
      <c r="B417" s="106"/>
      <c r="C417" s="106"/>
      <c r="D417" s="106"/>
      <c r="E417" s="106"/>
      <c r="F417" s="107"/>
      <c r="G417" s="43" t="s">
        <v>5</v>
      </c>
      <c r="H417" s="84"/>
      <c r="I417" s="13">
        <v>300</v>
      </c>
      <c r="J417" s="21">
        <v>4733370</v>
      </c>
      <c r="K417" s="21">
        <v>4733370</v>
      </c>
    </row>
    <row r="418" spans="1:11" ht="38.25" x14ac:dyDescent="0.2">
      <c r="A418" s="7"/>
      <c r="B418" s="106"/>
      <c r="C418" s="106"/>
      <c r="D418" s="106"/>
      <c r="E418" s="106"/>
      <c r="F418" s="107"/>
      <c r="G418" s="53" t="s">
        <v>415</v>
      </c>
      <c r="H418" s="16" t="s">
        <v>414</v>
      </c>
      <c r="I418" s="13"/>
      <c r="J418" s="14">
        <f t="shared" ref="J418:K418" si="158">SUM(J419:J420)</f>
        <v>1293128</v>
      </c>
      <c r="K418" s="14">
        <f t="shared" si="158"/>
        <v>1633266</v>
      </c>
    </row>
    <row r="419" spans="1:11" ht="63.75" x14ac:dyDescent="0.2">
      <c r="A419" s="7"/>
      <c r="B419" s="106"/>
      <c r="C419" s="106"/>
      <c r="D419" s="106"/>
      <c r="E419" s="106"/>
      <c r="F419" s="107"/>
      <c r="G419" s="15" t="s">
        <v>3</v>
      </c>
      <c r="H419" s="67"/>
      <c r="I419" s="13">
        <v>100</v>
      </c>
      <c r="J419" s="21">
        <v>1193128</v>
      </c>
      <c r="K419" s="21">
        <v>1533266</v>
      </c>
    </row>
    <row r="420" spans="1:11" ht="25.5" x14ac:dyDescent="0.2">
      <c r="A420" s="7"/>
      <c r="B420" s="106"/>
      <c r="C420" s="106"/>
      <c r="D420" s="106"/>
      <c r="E420" s="106"/>
      <c r="F420" s="107"/>
      <c r="G420" s="15" t="s">
        <v>2</v>
      </c>
      <c r="H420" s="16"/>
      <c r="I420" s="13">
        <v>200</v>
      </c>
      <c r="J420" s="21">
        <v>100000</v>
      </c>
      <c r="K420" s="21">
        <v>100000</v>
      </c>
    </row>
    <row r="421" spans="1:11" ht="51" x14ac:dyDescent="0.2">
      <c r="A421" s="7"/>
      <c r="B421" s="106"/>
      <c r="C421" s="106"/>
      <c r="D421" s="106"/>
      <c r="E421" s="106"/>
      <c r="F421" s="107"/>
      <c r="G421" s="24" t="s">
        <v>233</v>
      </c>
      <c r="H421" s="16" t="s">
        <v>98</v>
      </c>
      <c r="I421" s="13"/>
      <c r="J421" s="14">
        <f t="shared" ref="J421:K421" si="159">SUM(J422:J422)</f>
        <v>1620</v>
      </c>
      <c r="K421" s="14">
        <f t="shared" si="159"/>
        <v>1759</v>
      </c>
    </row>
    <row r="422" spans="1:11" ht="25.5" x14ac:dyDescent="0.2">
      <c r="A422" s="7"/>
      <c r="B422" s="106"/>
      <c r="C422" s="106"/>
      <c r="D422" s="106"/>
      <c r="E422" s="106"/>
      <c r="F422" s="107"/>
      <c r="G422" s="15" t="s">
        <v>2</v>
      </c>
      <c r="H422" s="16"/>
      <c r="I422" s="13">
        <v>200</v>
      </c>
      <c r="J422" s="14">
        <v>1620</v>
      </c>
      <c r="K422" s="14">
        <v>1759</v>
      </c>
    </row>
    <row r="423" spans="1:11" ht="25.5" x14ac:dyDescent="0.2">
      <c r="A423" s="7"/>
      <c r="B423" s="106"/>
      <c r="C423" s="106"/>
      <c r="D423" s="106"/>
      <c r="E423" s="106"/>
      <c r="F423" s="107"/>
      <c r="G423" s="15" t="s">
        <v>32</v>
      </c>
      <c r="H423" s="63" t="s">
        <v>109</v>
      </c>
      <c r="I423" s="13"/>
      <c r="J423" s="14">
        <f t="shared" ref="J423:K423" si="160">SUM(J424:J425)</f>
        <v>132735</v>
      </c>
      <c r="K423" s="14">
        <f t="shared" si="160"/>
        <v>132735</v>
      </c>
    </row>
    <row r="424" spans="1:11" ht="63.75" x14ac:dyDescent="0.2">
      <c r="A424" s="49"/>
      <c r="B424" s="106"/>
      <c r="C424" s="106"/>
      <c r="D424" s="106"/>
      <c r="E424" s="106"/>
      <c r="F424" s="107"/>
      <c r="G424" s="15" t="s">
        <v>3</v>
      </c>
      <c r="H424" s="63"/>
      <c r="I424" s="13">
        <v>100</v>
      </c>
      <c r="J424" s="14">
        <v>122735</v>
      </c>
      <c r="K424" s="14">
        <v>122735</v>
      </c>
    </row>
    <row r="425" spans="1:11" ht="25.5" x14ac:dyDescent="0.2">
      <c r="A425" s="49"/>
      <c r="B425" s="104"/>
      <c r="C425" s="104"/>
      <c r="D425" s="104"/>
      <c r="E425" s="104"/>
      <c r="F425" s="105"/>
      <c r="G425" s="15" t="s">
        <v>2</v>
      </c>
      <c r="H425" s="16" t="s">
        <v>0</v>
      </c>
      <c r="I425" s="13">
        <v>200</v>
      </c>
      <c r="J425" s="14">
        <v>10000</v>
      </c>
      <c r="K425" s="14">
        <v>10000</v>
      </c>
    </row>
    <row r="426" spans="1:11" ht="23.25" customHeight="1" x14ac:dyDescent="0.2">
      <c r="A426" s="49"/>
      <c r="B426" s="104"/>
      <c r="C426" s="104"/>
      <c r="D426" s="104"/>
      <c r="E426" s="104"/>
      <c r="F426" s="105"/>
      <c r="G426" s="8" t="s">
        <v>31</v>
      </c>
      <c r="H426" s="63"/>
      <c r="I426" s="13"/>
      <c r="J426" s="10">
        <f>SUM(J10+J84+J124+J136+J163+J188+J226+J238+J268+J324+J344+J349+J372+J387+J397+J221+J282+J354+J319+J95+J117)</f>
        <v>1174844683</v>
      </c>
      <c r="K426" s="10">
        <f>SUM(K10+K84+K124+K136+K163+K188+K226+K238+K268+K324+K344+K349+K372+K387+K397+K221+K282+K354+K319+K95)</f>
        <v>1175910764</v>
      </c>
    </row>
    <row r="427" spans="1:11" ht="27.75" customHeight="1" x14ac:dyDescent="0.2">
      <c r="A427" s="49"/>
      <c r="B427" s="104"/>
      <c r="C427" s="104"/>
      <c r="D427" s="104"/>
      <c r="E427" s="104"/>
      <c r="F427" s="105"/>
      <c r="G427" s="100" t="s">
        <v>424</v>
      </c>
      <c r="H427" s="100"/>
      <c r="I427" s="100"/>
      <c r="J427" s="101">
        <v>15215765</v>
      </c>
      <c r="K427" s="101">
        <v>31712490</v>
      </c>
    </row>
    <row r="428" spans="1:11" ht="27" customHeight="1" x14ac:dyDescent="0.2">
      <c r="A428" s="49"/>
      <c r="B428" s="104"/>
      <c r="C428" s="104"/>
      <c r="D428" s="104"/>
      <c r="E428" s="104"/>
      <c r="F428" s="105"/>
      <c r="G428" s="102" t="s">
        <v>425</v>
      </c>
      <c r="H428" s="98"/>
      <c r="I428" s="99"/>
      <c r="J428" s="141">
        <f>SUM(J426:J427)</f>
        <v>1190060448</v>
      </c>
      <c r="K428" s="141">
        <f>SUM(K426:K427)</f>
        <v>1207623254</v>
      </c>
    </row>
  </sheetData>
  <mergeCells count="36">
    <mergeCell ref="I1:K1"/>
    <mergeCell ref="H2:K2"/>
    <mergeCell ref="H3:K3"/>
    <mergeCell ref="I4:K4"/>
    <mergeCell ref="B16:F16"/>
    <mergeCell ref="H5:I5"/>
    <mergeCell ref="B10:F10"/>
    <mergeCell ref="B11:F11"/>
    <mergeCell ref="B13:F13"/>
    <mergeCell ref="B14:F14"/>
    <mergeCell ref="B15:F15"/>
    <mergeCell ref="B7:K7"/>
    <mergeCell ref="B188:F188"/>
    <mergeCell ref="B17:F17"/>
    <mergeCell ref="B18:F18"/>
    <mergeCell ref="B26:F26"/>
    <mergeCell ref="B27:F27"/>
    <mergeCell ref="B62:F62"/>
    <mergeCell ref="B138:F138"/>
    <mergeCell ref="B176:F176"/>
    <mergeCell ref="B189:F189"/>
    <mergeCell ref="B190:F190"/>
    <mergeCell ref="B283:F283"/>
    <mergeCell ref="B323:F323"/>
    <mergeCell ref="B324:F324"/>
    <mergeCell ref="B326:F326"/>
    <mergeCell ref="B327:F327"/>
    <mergeCell ref="B374:F374"/>
    <mergeCell ref="B376:F376"/>
    <mergeCell ref="B377:F377"/>
    <mergeCell ref="B331:F331"/>
    <mergeCell ref="B341:F341"/>
    <mergeCell ref="B342:F342"/>
    <mergeCell ref="B346:F346"/>
    <mergeCell ref="B347:F347"/>
    <mergeCell ref="B353:F353"/>
  </mergeCells>
  <printOptions horizontalCentered="1"/>
  <pageMargins left="0.59055118110236227" right="0" top="0.39370078740157483" bottom="0.19685039370078741" header="0" footer="0"/>
  <pageSetup paperSize="9" scale="85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Департамент финансов ЯО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Владелец</cp:lastModifiedBy>
  <cp:lastPrinted>2026-03-10T13:50:37Z</cp:lastPrinted>
  <dcterms:created xsi:type="dcterms:W3CDTF">2013-10-18T09:34:20Z</dcterms:created>
  <dcterms:modified xsi:type="dcterms:W3CDTF">2026-03-16T10:10:12Z</dcterms:modified>
</cp:coreProperties>
</file>